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Demandas/2 - FINALIZADO/Termo de Referência/Portaria Cultura/Custo Estimado v3/"/>
    </mc:Choice>
  </mc:AlternateContent>
  <xr:revisionPtr revIDLastSave="73" documentId="8_{5A16B4F9-4BBC-4430-89BA-6962768622FA}" xr6:coauthVersionLast="47" xr6:coauthVersionMax="47" xr10:uidLastSave="{CB8EFC24-3434-42B3-9DAE-F55ACE123F7E}"/>
  <bookViews>
    <workbookView xWindow="-120" yWindow="-120" windowWidth="20730" windowHeight="11160" tabRatio="920" xr2:uid="{00000000-000D-0000-FFFF-FFFF00000000}"/>
  </bookViews>
  <sheets>
    <sheet name="PROPOSTA" sheetId="3" r:id="rId1"/>
    <sheet name="Vigia Diurno" sheetId="1" r:id="rId2"/>
    <sheet name="Vigia Noturno" sheetId="2" r:id="rId3"/>
    <sheet name="Vigia Not. 3 e 4" sheetId="12" r:id="rId4"/>
    <sheet name="Vigia SDF" sheetId="11" r:id="rId5"/>
    <sheet name="Uniformes e EPIS" sheetId="7" r:id="rId6"/>
    <sheet name="Apuração PIS e COFINS" sheetId="9" r:id="rId7"/>
    <sheet name="Planilha2" sheetId="10" r:id="rId8"/>
  </sheets>
  <externalReferences>
    <externalReference r:id="rId9"/>
    <externalReference r:id="rId10"/>
  </externalReferences>
  <definedNames>
    <definedName name="_xlnm.Print_Area" localSheetId="5">'Uniformes e EPIS'!$A$1:$G$25</definedName>
    <definedName name="_xlnm.Print_Area" localSheetId="1">'Vigia Diurno'!$A$1:$I$173</definedName>
    <definedName name="_xlnm.Print_Area" localSheetId="3">'Vigia Not. 3 e 4'!$A$1:$I$181</definedName>
    <definedName name="_xlnm.Print_Area" localSheetId="2">'Vigia Noturno'!$A$1:$I$178</definedName>
    <definedName name="_xlnm.Print_Area" localSheetId="4">'Vigia SDF'!$A$1:$I$178</definedName>
    <definedName name="Auxiliar" localSheetId="2">#REF!</definedName>
    <definedName name="Auxiliar">#REF!</definedName>
    <definedName name="CUSTO_VALE_TRANSPORTE" localSheetId="2">#REF!</definedName>
    <definedName name="CUSTO_VALE_TRANSPORTE">#REF!</definedName>
    <definedName name="ecwece4c" localSheetId="2">#REF!</definedName>
    <definedName name="ecwece4c">#REF!</definedName>
    <definedName name="MOMB4">'[1]SERVENTE MANUTENCAO'!$I$144</definedName>
    <definedName name="MONA1" localSheetId="2">#REF!</definedName>
    <definedName name="MONA1">#REF!</definedName>
    <definedName name="MONA2" localSheetId="2">#REF!</definedName>
    <definedName name="MONA2">#REF!</definedName>
    <definedName name="MONA3">[2]HIDRAULICO!$I$138</definedName>
    <definedName name="MONA4">'[2]SERVENTE (AUX PRODUCAO)'!$I$138</definedName>
    <definedName name="MONA5" localSheetId="2">#REF!</definedName>
    <definedName name="MONA5">#REF!</definedName>
    <definedName name="MONA6" localSheetId="2">#REF!</definedName>
    <definedName name="MONA6">#REF!</definedName>
    <definedName name="MONA7" localSheetId="2">#REF!</definedName>
    <definedName name="MONA7">#REF!</definedName>
    <definedName name="MONA8">[2]MECANICO_REFRIGERACAO!$I$138</definedName>
    <definedName name="MONB1" localSheetId="2">#REF!</definedName>
    <definedName name="MONB1">#REF!</definedName>
    <definedName name="MONB2" localSheetId="2">#REF!</definedName>
    <definedName name="MONB2">#REF!</definedName>
    <definedName name="MONB3">[2]HIDRAULICO!$I$144</definedName>
    <definedName name="MONB4">'[2]SERVENTE (AUX PRODUCAO)'!$I$144</definedName>
    <definedName name="MONB5" localSheetId="2">#REF!</definedName>
    <definedName name="MONB5">#REF!</definedName>
    <definedName name="MONB6" localSheetId="2">#REF!</definedName>
    <definedName name="MONB6">#REF!</definedName>
    <definedName name="MONB7" localSheetId="2">#REF!</definedName>
    <definedName name="MONB7">#REF!</definedName>
    <definedName name="MONB8">[2]MECANICO_REFRIGERACAO!$I$144</definedName>
    <definedName name="MONC1" localSheetId="2">#REF!</definedName>
    <definedName name="MONC1">#REF!</definedName>
    <definedName name="MONC2" localSheetId="2">#REF!</definedName>
    <definedName name="MONC2">#REF!</definedName>
    <definedName name="MONC3">[2]HIDRAULICO!$I$148</definedName>
    <definedName name="MONC4">'[2]SERVENTE (AUX PRODUCAO)'!$I$148</definedName>
    <definedName name="MONC5" localSheetId="2">#REF!</definedName>
    <definedName name="MONC5">#REF!</definedName>
    <definedName name="MONC6" localSheetId="2">#REF!</definedName>
    <definedName name="MONC6">#REF!</definedName>
    <definedName name="MONC7" localSheetId="2">#REF!</definedName>
    <definedName name="MONC7">#REF!</definedName>
    <definedName name="MONC8">[2]MECANICO_REFRIGERACAO!$I$148</definedName>
    <definedName name="mont" localSheetId="2">#REF!</definedName>
    <definedName name="mont">#REF!</definedName>
    <definedName name="MONTANTEA" localSheetId="2">#REF!</definedName>
    <definedName name="MONTANTEA">#REF!</definedName>
    <definedName name="MONTANTEA1" localSheetId="2">#REF!</definedName>
    <definedName name="MONTANTEA1">#REF!</definedName>
    <definedName name="MONTANTEA2" localSheetId="2">#REF!</definedName>
    <definedName name="MONTANTEA2">#REF!</definedName>
    <definedName name="MONTANTEB" localSheetId="2">#REF!</definedName>
    <definedName name="MONTANTEB">#REF!</definedName>
    <definedName name="MONTANTEB1" localSheetId="2">#REF!</definedName>
    <definedName name="MONTANTEB1">#REF!</definedName>
    <definedName name="MONTANTEB2" localSheetId="2">#REF!</definedName>
    <definedName name="MONTANTEB2">#REF!</definedName>
    <definedName name="MONTANTEC" localSheetId="2">#REF!</definedName>
    <definedName name="MONTANTEC">#REF!</definedName>
    <definedName name="MONTANTEC1" localSheetId="2">#REF!</definedName>
    <definedName name="MONTANTEC1">#REF!</definedName>
    <definedName name="MONTANTEC2" localSheetId="2">#REF!</definedName>
    <definedName name="MONTANTEC2">#REF!</definedName>
    <definedName name="ok" localSheetId="2">#REF!</definedName>
    <definedName name="ok">#REF!</definedName>
    <definedName name="REMUNERACAO1" localSheetId="2">#REF!</definedName>
    <definedName name="REMUNERACAO1">#REF!</definedName>
    <definedName name="REMUNERACAO2" localSheetId="2">#REF!</definedName>
    <definedName name="REMUNERACAO2">#REF!</definedName>
    <definedName name="REMUNERACAO3">[2]HIDRAULICO!$I$30</definedName>
    <definedName name="REMUNERACAO4">'[2]SERVENTE (AUX PRODUCAO)'!$I$30</definedName>
    <definedName name="REMUNERACAO5" localSheetId="2">#REF!</definedName>
    <definedName name="REMUNERACAO5">#REF!</definedName>
    <definedName name="REMUNERACAO6" localSheetId="2">#REF!</definedName>
    <definedName name="REMUNERACAO6">#REF!</definedName>
    <definedName name="REMUNERACAO7" localSheetId="2">#REF!</definedName>
    <definedName name="REMUNERACAO7">#REF!</definedName>
    <definedName name="REMUNERACAO8">[2]MECANICO_REFRIGERACAO!$I$30</definedName>
    <definedName name="TOTAL_MONT_A" localSheetId="2">#REF!</definedName>
    <definedName name="TOTAL_MONT_A">#REF!</definedName>
    <definedName name="TOTAL1" localSheetId="2">#REF!</definedName>
    <definedName name="TOTAL1">#REF!</definedName>
    <definedName name="TOTAL2" localSheetId="2">#REF!</definedName>
    <definedName name="TOTAL2">#REF!</definedName>
    <definedName name="VALE_TRANSPORTE" localSheetId="2">#REF!</definedName>
    <definedName name="VALE_TRANSPORT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9" i="3" l="1"/>
  <c r="F8" i="3"/>
  <c r="I110" i="12"/>
  <c r="I110" i="2"/>
  <c r="I105" i="1"/>
  <c r="H176" i="12"/>
  <c r="A176" i="12"/>
  <c r="I167" i="12"/>
  <c r="I151" i="12"/>
  <c r="H151" i="12"/>
  <c r="G151" i="12"/>
  <c r="D147" i="12" s="1"/>
  <c r="E147" i="12" s="1"/>
  <c r="D149" i="12"/>
  <c r="E149" i="12" s="1"/>
  <c r="D148" i="12"/>
  <c r="E148" i="12" s="1"/>
  <c r="I126" i="12"/>
  <c r="I122" i="12"/>
  <c r="I166" i="12" s="1"/>
  <c r="G102" i="12"/>
  <c r="E102" i="12"/>
  <c r="F102" i="12" s="1"/>
  <c r="H102" i="12" s="1"/>
  <c r="C102" i="12"/>
  <c r="H101" i="12"/>
  <c r="G98" i="12"/>
  <c r="E98" i="12"/>
  <c r="F98" i="12" s="1"/>
  <c r="H98" i="12" s="1"/>
  <c r="C98" i="12"/>
  <c r="A98" i="12"/>
  <c r="G94" i="12"/>
  <c r="C94" i="12"/>
  <c r="E94" i="12" s="1"/>
  <c r="A94" i="12"/>
  <c r="I89" i="12"/>
  <c r="I87" i="12"/>
  <c r="H77" i="12"/>
  <c r="H73" i="12"/>
  <c r="H70" i="12"/>
  <c r="H69" i="12"/>
  <c r="H64" i="12"/>
  <c r="H53" i="12"/>
  <c r="A41" i="12"/>
  <c r="I40" i="12"/>
  <c r="I39" i="12"/>
  <c r="I38" i="12"/>
  <c r="I37" i="12"/>
  <c r="I36" i="12"/>
  <c r="I35" i="12"/>
  <c r="I34" i="12"/>
  <c r="A34" i="12"/>
  <c r="A35" i="12" s="1"/>
  <c r="A36" i="12" s="1"/>
  <c r="A37" i="12" s="1"/>
  <c r="A38" i="12" s="1"/>
  <c r="A39" i="12" s="1"/>
  <c r="A33" i="12"/>
  <c r="I32" i="12"/>
  <c r="F94" i="12" s="1"/>
  <c r="H94" i="12" s="1"/>
  <c r="I28" i="12"/>
  <c r="I27" i="12"/>
  <c r="I21" i="12"/>
  <c r="I20" i="12"/>
  <c r="I88" i="12" s="1"/>
  <c r="I14" i="12"/>
  <c r="A102" i="12" s="1"/>
  <c r="I10" i="12"/>
  <c r="A6" i="12"/>
  <c r="I5" i="12"/>
  <c r="G5" i="12"/>
  <c r="I41" i="12" l="1"/>
  <c r="I98" i="12"/>
  <c r="I85" i="12" s="1"/>
  <c r="I94" i="12"/>
  <c r="I86" i="12" s="1"/>
  <c r="I102" i="12"/>
  <c r="I84" i="12" s="1"/>
  <c r="H72" i="12"/>
  <c r="H74" i="12" s="1"/>
  <c r="H81" i="12" s="1"/>
  <c r="H78" i="12"/>
  <c r="H79" i="12" s="1"/>
  <c r="I90" i="12" l="1"/>
  <c r="I115" i="12"/>
  <c r="I128" i="12"/>
  <c r="I42" i="12"/>
  <c r="I21" i="11"/>
  <c r="I20" i="2"/>
  <c r="I20" i="11"/>
  <c r="I85" i="11" s="1"/>
  <c r="H85" i="11" s="1"/>
  <c r="I14" i="11"/>
  <c r="I10" i="11"/>
  <c r="I84" i="11" s="1"/>
  <c r="I88" i="2"/>
  <c r="H88" i="2" s="1"/>
  <c r="I83" i="1"/>
  <c r="H83" i="1"/>
  <c r="G23" i="7"/>
  <c r="G22" i="7"/>
  <c r="G24" i="7" s="1"/>
  <c r="G17" i="7"/>
  <c r="G16" i="7"/>
  <c r="G18" i="7" s="1"/>
  <c r="G11" i="7"/>
  <c r="G10" i="7"/>
  <c r="G9" i="7"/>
  <c r="G4" i="7"/>
  <c r="G5" i="7"/>
  <c r="G6" i="7"/>
  <c r="G7" i="7"/>
  <c r="G8" i="7"/>
  <c r="G3" i="7"/>
  <c r="H173" i="11"/>
  <c r="A173" i="11"/>
  <c r="I148" i="11"/>
  <c r="D146" i="11" s="1"/>
  <c r="E146" i="11" s="1"/>
  <c r="G148" i="11"/>
  <c r="D144" i="11" s="1"/>
  <c r="E144" i="11" s="1"/>
  <c r="H148" i="11"/>
  <c r="D145" i="11" s="1"/>
  <c r="E145" i="11" s="1"/>
  <c r="F145" i="11"/>
  <c r="F144" i="11"/>
  <c r="F143" i="11"/>
  <c r="I123" i="11"/>
  <c r="I164" i="11" s="1"/>
  <c r="I119" i="11"/>
  <c r="I163" i="11" s="1"/>
  <c r="G99" i="11"/>
  <c r="C99" i="11"/>
  <c r="A99" i="11"/>
  <c r="H98" i="11"/>
  <c r="G95" i="11"/>
  <c r="C95" i="11"/>
  <c r="A95" i="11"/>
  <c r="G91" i="11"/>
  <c r="C91" i="11"/>
  <c r="A91" i="11"/>
  <c r="I86" i="11"/>
  <c r="H66" i="11"/>
  <c r="H61" i="11"/>
  <c r="H50" i="11"/>
  <c r="H67" i="11" s="1"/>
  <c r="B38" i="11"/>
  <c r="I37" i="11"/>
  <c r="I36" i="11"/>
  <c r="I35" i="11"/>
  <c r="I34" i="11"/>
  <c r="I33" i="11"/>
  <c r="I32" i="11"/>
  <c r="I31" i="11"/>
  <c r="A31" i="11"/>
  <c r="A32" i="11" s="1"/>
  <c r="A33" i="11" s="1"/>
  <c r="A34" i="11" s="1"/>
  <c r="A35" i="11" s="1"/>
  <c r="A36" i="11" s="1"/>
  <c r="A37" i="11" s="1"/>
  <c r="A38" i="11" s="1"/>
  <c r="G5" i="11"/>
  <c r="I21" i="2"/>
  <c r="I14" i="2"/>
  <c r="I10" i="2"/>
  <c r="C44" i="9"/>
  <c r="E44" i="9" s="1"/>
  <c r="F44" i="9" s="1"/>
  <c r="C43" i="9"/>
  <c r="E43" i="9" s="1"/>
  <c r="F43" i="9" s="1"/>
  <c r="E42" i="9"/>
  <c r="F42" i="9" s="1"/>
  <c r="C42" i="9"/>
  <c r="C41" i="9"/>
  <c r="E41" i="9" s="1"/>
  <c r="F41" i="9" s="1"/>
  <c r="E40" i="9"/>
  <c r="F40" i="9" s="1"/>
  <c r="C40" i="9"/>
  <c r="C39" i="9"/>
  <c r="E39" i="9" s="1"/>
  <c r="F39" i="9" s="1"/>
  <c r="C38" i="9"/>
  <c r="E38" i="9" s="1"/>
  <c r="F38" i="9" s="1"/>
  <c r="C37" i="9"/>
  <c r="E37" i="9" s="1"/>
  <c r="F37" i="9" s="1"/>
  <c r="C36" i="9"/>
  <c r="E36" i="9" s="1"/>
  <c r="F36" i="9" s="1"/>
  <c r="C35" i="9"/>
  <c r="E35" i="9" s="1"/>
  <c r="F35" i="9" s="1"/>
  <c r="C34" i="9"/>
  <c r="E34" i="9" s="1"/>
  <c r="F34" i="9" s="1"/>
  <c r="C33" i="9"/>
  <c r="E33" i="9" s="1"/>
  <c r="F33" i="9" s="1"/>
  <c r="F45" i="9" s="1"/>
  <c r="C25" i="9"/>
  <c r="E25" i="9" s="1"/>
  <c r="F25" i="9" s="1"/>
  <c r="C24" i="9"/>
  <c r="E24" i="9" s="1"/>
  <c r="F24" i="9" s="1"/>
  <c r="E23" i="9"/>
  <c r="F23" i="9" s="1"/>
  <c r="C23" i="9"/>
  <c r="C22" i="9"/>
  <c r="E22" i="9" s="1"/>
  <c r="F22" i="9" s="1"/>
  <c r="C21" i="9"/>
  <c r="E21" i="9" s="1"/>
  <c r="F21" i="9" s="1"/>
  <c r="C20" i="9"/>
  <c r="E20" i="9" s="1"/>
  <c r="F20" i="9" s="1"/>
  <c r="E19" i="9"/>
  <c r="F19" i="9" s="1"/>
  <c r="C19" i="9"/>
  <c r="C18" i="9"/>
  <c r="E18" i="9" s="1"/>
  <c r="F18" i="9" s="1"/>
  <c r="C17" i="9"/>
  <c r="E17" i="9" s="1"/>
  <c r="F17" i="9" s="1"/>
  <c r="C16" i="9"/>
  <c r="E16" i="9" s="1"/>
  <c r="F16" i="9" s="1"/>
  <c r="C15" i="9"/>
  <c r="E15" i="9" s="1"/>
  <c r="F15" i="9" s="1"/>
  <c r="C14" i="9"/>
  <c r="E14" i="9" s="1"/>
  <c r="F14" i="9" s="1"/>
  <c r="F26" i="9" s="1"/>
  <c r="I104" i="1" l="1"/>
  <c r="I109" i="12"/>
  <c r="I69" i="12"/>
  <c r="I60" i="12"/>
  <c r="I50" i="12"/>
  <c r="I46" i="12"/>
  <c r="I77" i="12"/>
  <c r="I73" i="12"/>
  <c r="I71" i="12"/>
  <c r="I63" i="12"/>
  <c r="I59" i="12"/>
  <c r="I49" i="12"/>
  <c r="I45" i="12"/>
  <c r="H38" i="12"/>
  <c r="H34" i="12"/>
  <c r="A130" i="12"/>
  <c r="A117" i="12"/>
  <c r="I159" i="12"/>
  <c r="I61" i="12"/>
  <c r="I70" i="12"/>
  <c r="I58" i="12"/>
  <c r="I51" i="12"/>
  <c r="H39" i="12"/>
  <c r="H35" i="12"/>
  <c r="H33" i="12"/>
  <c r="I57" i="12"/>
  <c r="I48" i="12"/>
  <c r="I62" i="12"/>
  <c r="I47" i="12"/>
  <c r="H36" i="12"/>
  <c r="I78" i="12"/>
  <c r="I72" i="12"/>
  <c r="I68" i="12"/>
  <c r="I74" i="12" s="1"/>
  <c r="I52" i="12"/>
  <c r="H32" i="12"/>
  <c r="H37" i="12"/>
  <c r="H88" i="12"/>
  <c r="H89" i="12"/>
  <c r="H87" i="12"/>
  <c r="H40" i="12"/>
  <c r="H86" i="12"/>
  <c r="H41" i="12"/>
  <c r="H84" i="12"/>
  <c r="I161" i="12"/>
  <c r="G130" i="12"/>
  <c r="G117" i="12"/>
  <c r="H85" i="12"/>
  <c r="I109" i="2"/>
  <c r="I106" i="11"/>
  <c r="I30" i="11"/>
  <c r="F91" i="11" s="1"/>
  <c r="H91" i="11" s="1"/>
  <c r="E91" i="11"/>
  <c r="I91" i="11" s="1"/>
  <c r="I83" i="11" s="1"/>
  <c r="E95" i="11"/>
  <c r="F95" i="11" s="1"/>
  <c r="H95" i="11" s="1"/>
  <c r="I95" i="11" s="1"/>
  <c r="I82" i="11" s="1"/>
  <c r="E99" i="11"/>
  <c r="H70" i="11"/>
  <c r="H74" i="11"/>
  <c r="G12" i="7"/>
  <c r="I108" i="12" s="1"/>
  <c r="I112" i="12" s="1"/>
  <c r="F99" i="11"/>
  <c r="H99" i="11" s="1"/>
  <c r="I99" i="11" s="1"/>
  <c r="I81" i="11" s="1"/>
  <c r="I39" i="11"/>
  <c r="H32" i="11" s="1"/>
  <c r="H69" i="11"/>
  <c r="H71" i="11" s="1"/>
  <c r="H75" i="11"/>
  <c r="H10" i="3"/>
  <c r="G10" i="3"/>
  <c r="I151" i="2"/>
  <c r="D149" i="2" s="1"/>
  <c r="G151" i="2"/>
  <c r="D147" i="2" s="1"/>
  <c r="H151" i="2"/>
  <c r="D148" i="2" s="1"/>
  <c r="I146" i="1"/>
  <c r="D144" i="1" s="1"/>
  <c r="I165" i="12" l="1"/>
  <c r="I168" i="12" s="1"/>
  <c r="I132" i="12"/>
  <c r="C146" i="12" s="1"/>
  <c r="E130" i="12"/>
  <c r="E117" i="12"/>
  <c r="H42" i="12"/>
  <c r="H104" i="12" s="1"/>
  <c r="I79" i="12"/>
  <c r="I53" i="12"/>
  <c r="H90" i="12"/>
  <c r="I64" i="12"/>
  <c r="I105" i="11"/>
  <c r="I109" i="11" s="1"/>
  <c r="I162" i="11" s="1"/>
  <c r="I165" i="11" s="1"/>
  <c r="I108" i="2"/>
  <c r="I103" i="1"/>
  <c r="H76" i="11"/>
  <c r="H82" i="11"/>
  <c r="I87" i="11"/>
  <c r="H81" i="11"/>
  <c r="H78" i="11"/>
  <c r="I75" i="11"/>
  <c r="I69" i="11"/>
  <c r="I58" i="11"/>
  <c r="I54" i="11"/>
  <c r="I48" i="11"/>
  <c r="I44" i="11"/>
  <c r="A114" i="11"/>
  <c r="I74" i="11"/>
  <c r="I68" i="11"/>
  <c r="I60" i="11"/>
  <c r="I56" i="11"/>
  <c r="H34" i="11"/>
  <c r="I67" i="11"/>
  <c r="I65" i="11"/>
  <c r="I55" i="11"/>
  <c r="I45" i="11"/>
  <c r="I156" i="11"/>
  <c r="I66" i="11"/>
  <c r="I57" i="11"/>
  <c r="I47" i="11"/>
  <c r="I43" i="11"/>
  <c r="H38" i="11"/>
  <c r="A127" i="11"/>
  <c r="I70" i="11"/>
  <c r="I46" i="11"/>
  <c r="I42" i="11"/>
  <c r="H30" i="11"/>
  <c r="H86" i="11"/>
  <c r="I59" i="11"/>
  <c r="I49" i="11"/>
  <c r="H35" i="11"/>
  <c r="H31" i="11"/>
  <c r="H84" i="11"/>
  <c r="H37" i="11"/>
  <c r="H36" i="11"/>
  <c r="I125" i="11"/>
  <c r="I112" i="11"/>
  <c r="H83" i="11"/>
  <c r="H33" i="11"/>
  <c r="C130" i="12" l="1"/>
  <c r="C117" i="12"/>
  <c r="I81" i="12"/>
  <c r="I104" i="12" s="1"/>
  <c r="A146" i="12" s="1"/>
  <c r="D146" i="12" s="1"/>
  <c r="I160" i="12"/>
  <c r="F130" i="12"/>
  <c r="F117" i="12"/>
  <c r="D130" i="12"/>
  <c r="D117" i="12"/>
  <c r="I129" i="11"/>
  <c r="C143" i="11" s="1"/>
  <c r="I50" i="11"/>
  <c r="C127" i="11" s="1"/>
  <c r="I76" i="11"/>
  <c r="I61" i="11"/>
  <c r="H87" i="11"/>
  <c r="C114" i="11"/>
  <c r="I71" i="11"/>
  <c r="H39" i="11"/>
  <c r="I158" i="11"/>
  <c r="G127" i="11"/>
  <c r="G114" i="11"/>
  <c r="I139" i="12" l="1"/>
  <c r="H139" i="12" s="1"/>
  <c r="I137" i="12"/>
  <c r="H137" i="12" s="1"/>
  <c r="I136" i="12"/>
  <c r="I140" i="12"/>
  <c r="H140" i="12" s="1"/>
  <c r="I138" i="12"/>
  <c r="H138" i="12" s="1"/>
  <c r="H117" i="12"/>
  <c r="I117" i="12" s="1"/>
  <c r="I162" i="12"/>
  <c r="H130" i="12"/>
  <c r="I130" i="12" s="1"/>
  <c r="H101" i="11"/>
  <c r="D127" i="11"/>
  <c r="D114" i="11"/>
  <c r="E114" i="11"/>
  <c r="E127" i="11"/>
  <c r="I78" i="11"/>
  <c r="I101" i="11" s="1"/>
  <c r="A143" i="11" s="1"/>
  <c r="D143" i="11" s="1"/>
  <c r="I157" i="11"/>
  <c r="F127" i="11"/>
  <c r="F114" i="11"/>
  <c r="I135" i="11" l="1"/>
  <c r="I134" i="11"/>
  <c r="I133" i="11"/>
  <c r="H136" i="12"/>
  <c r="H141" i="12" s="1"/>
  <c r="H155" i="12" s="1"/>
  <c r="I141" i="12"/>
  <c r="H111" i="12"/>
  <c r="H109" i="12"/>
  <c r="H108" i="12"/>
  <c r="H112" i="12" s="1"/>
  <c r="H110" i="12"/>
  <c r="H125" i="12"/>
  <c r="H126" i="12" s="1"/>
  <c r="H120" i="12"/>
  <c r="H121" i="12"/>
  <c r="H114" i="11"/>
  <c r="I114" i="11" s="1"/>
  <c r="H108" i="11" s="1"/>
  <c r="H127" i="11"/>
  <c r="I127" i="11" s="1"/>
  <c r="H122" i="11" s="1"/>
  <c r="H123" i="11" s="1"/>
  <c r="I159" i="11"/>
  <c r="I136" i="11"/>
  <c r="H136" i="11" s="1"/>
  <c r="H134" i="11"/>
  <c r="I137" i="11"/>
  <c r="H137" i="11" s="1"/>
  <c r="H135" i="11"/>
  <c r="H122" i="12" l="1"/>
  <c r="H132" i="12" s="1"/>
  <c r="I171" i="12"/>
  <c r="I172" i="12"/>
  <c r="G176" i="12" s="1"/>
  <c r="I155" i="12"/>
  <c r="H107" i="11"/>
  <c r="H106" i="11"/>
  <c r="H105" i="11"/>
  <c r="H117" i="11"/>
  <c r="H118" i="11"/>
  <c r="H133" i="11"/>
  <c r="H138" i="11" s="1"/>
  <c r="H152" i="11" s="1"/>
  <c r="I138" i="11"/>
  <c r="H171" i="12" l="1"/>
  <c r="H172" i="12" s="1"/>
  <c r="H167" i="12"/>
  <c r="G181" i="12"/>
  <c r="I181" i="12" s="1"/>
  <c r="I176" i="12"/>
  <c r="I178" i="12" s="1"/>
  <c r="H166" i="12"/>
  <c r="H165" i="12"/>
  <c r="H168" i="12" s="1"/>
  <c r="H161" i="12"/>
  <c r="H159" i="12"/>
  <c r="H162" i="12" s="1"/>
  <c r="H160" i="12"/>
  <c r="H109" i="11"/>
  <c r="H119" i="11"/>
  <c r="I169" i="11"/>
  <c r="G173" i="11" s="1"/>
  <c r="F4" i="3" s="1"/>
  <c r="I4" i="3" s="1"/>
  <c r="I168" i="11"/>
  <c r="I152" i="11"/>
  <c r="I126" i="2"/>
  <c r="I167" i="2" s="1"/>
  <c r="I122" i="2"/>
  <c r="I166" i="2" s="1"/>
  <c r="H69" i="2"/>
  <c r="I121" i="1"/>
  <c r="I162" i="1" s="1"/>
  <c r="I117" i="1"/>
  <c r="I161" i="1" s="1"/>
  <c r="H64" i="1"/>
  <c r="H176" i="2"/>
  <c r="A176" i="2"/>
  <c r="E149" i="2"/>
  <c r="E148" i="2"/>
  <c r="E147" i="2"/>
  <c r="I112" i="2"/>
  <c r="G102" i="2"/>
  <c r="C102" i="2"/>
  <c r="A102" i="2"/>
  <c r="H101" i="2"/>
  <c r="G98" i="2"/>
  <c r="C98" i="2"/>
  <c r="A98" i="2"/>
  <c r="G94" i="2"/>
  <c r="C94" i="2"/>
  <c r="A94" i="2"/>
  <c r="I89" i="2"/>
  <c r="I87" i="2"/>
  <c r="H64" i="2"/>
  <c r="H53" i="2"/>
  <c r="H73" i="2" s="1"/>
  <c r="I39" i="2"/>
  <c r="I38" i="2"/>
  <c r="I37" i="2"/>
  <c r="I36" i="2"/>
  <c r="I35" i="2"/>
  <c r="I34" i="2"/>
  <c r="A33" i="2"/>
  <c r="A34" i="2" s="1"/>
  <c r="A35" i="2" s="1"/>
  <c r="A36" i="2" s="1"/>
  <c r="A37" i="2" s="1"/>
  <c r="A38" i="2" s="1"/>
  <c r="A39" i="2" s="1"/>
  <c r="A41" i="2" s="1"/>
  <c r="I32" i="2"/>
  <c r="I28" i="2"/>
  <c r="I27" i="2"/>
  <c r="A6" i="2"/>
  <c r="I5" i="2"/>
  <c r="G5" i="2"/>
  <c r="H171" i="1"/>
  <c r="A171" i="1"/>
  <c r="E144" i="1"/>
  <c r="F143" i="1"/>
  <c r="F142" i="1"/>
  <c r="F141" i="1"/>
  <c r="I107" i="1"/>
  <c r="G97" i="1"/>
  <c r="C97" i="1"/>
  <c r="A97" i="1"/>
  <c r="H96" i="1"/>
  <c r="G93" i="1"/>
  <c r="C93" i="1"/>
  <c r="A93" i="1"/>
  <c r="G89" i="1"/>
  <c r="C89" i="1"/>
  <c r="A89" i="1"/>
  <c r="I84" i="1"/>
  <c r="I82" i="1"/>
  <c r="H59" i="1"/>
  <c r="H48" i="1"/>
  <c r="H67" i="1" s="1"/>
  <c r="I36" i="1"/>
  <c r="I35" i="1"/>
  <c r="I34" i="1"/>
  <c r="I33" i="1"/>
  <c r="I32" i="1"/>
  <c r="I31" i="1"/>
  <c r="A31" i="1"/>
  <c r="A32" i="1" s="1"/>
  <c r="A33" i="1" s="1"/>
  <c r="A34" i="1" s="1"/>
  <c r="A35" i="1" s="1"/>
  <c r="A36" i="1" s="1"/>
  <c r="I30" i="1"/>
  <c r="A6" i="1"/>
  <c r="I5" i="1"/>
  <c r="G5" i="1"/>
  <c r="E98" i="2" l="1"/>
  <c r="F98" i="2" s="1"/>
  <c r="E102" i="2"/>
  <c r="F102" i="2" s="1"/>
  <c r="H102" i="2" s="1"/>
  <c r="I102" i="2" s="1"/>
  <c r="I84" i="2" s="1"/>
  <c r="H129" i="11"/>
  <c r="H168" i="11"/>
  <c r="H169" i="11" s="1"/>
  <c r="G178" i="11"/>
  <c r="I178" i="11" s="1"/>
  <c r="I173" i="11"/>
  <c r="I175" i="11" s="1"/>
  <c r="H163" i="11"/>
  <c r="H164" i="11"/>
  <c r="H162" i="11"/>
  <c r="H156" i="11"/>
  <c r="H158" i="11"/>
  <c r="H157" i="11"/>
  <c r="G146" i="1"/>
  <c r="H146" i="1"/>
  <c r="D143" i="1" s="1"/>
  <c r="H77" i="2"/>
  <c r="H78" i="2"/>
  <c r="H70" i="2"/>
  <c r="I132" i="2"/>
  <c r="C146" i="2" s="1"/>
  <c r="H68" i="1"/>
  <c r="H72" i="1"/>
  <c r="H73" i="1"/>
  <c r="I37" i="1"/>
  <c r="I127" i="1"/>
  <c r="H72" i="2"/>
  <c r="H98" i="2"/>
  <c r="I98" i="2" s="1"/>
  <c r="I85" i="2" s="1"/>
  <c r="E94" i="2"/>
  <c r="I165" i="2"/>
  <c r="I168" i="2" s="1"/>
  <c r="E93" i="1"/>
  <c r="F93" i="1" s="1"/>
  <c r="H93" i="1" s="1"/>
  <c r="I93" i="1" s="1"/>
  <c r="I80" i="1" s="1"/>
  <c r="H65" i="1"/>
  <c r="E97" i="1"/>
  <c r="F97" i="1" s="1"/>
  <c r="H97" i="1" s="1"/>
  <c r="E89" i="1"/>
  <c r="F89" i="1"/>
  <c r="H89" i="1" s="1"/>
  <c r="F94" i="2"/>
  <c r="H94" i="2" s="1"/>
  <c r="I94" i="2" s="1"/>
  <c r="I86" i="2" s="1"/>
  <c r="I40" i="2"/>
  <c r="I41" i="2" s="1"/>
  <c r="H159" i="11" l="1"/>
  <c r="H165" i="11"/>
  <c r="H74" i="2"/>
  <c r="H79" i="2"/>
  <c r="E143" i="1"/>
  <c r="D142" i="1"/>
  <c r="E142" i="1" s="1"/>
  <c r="I73" i="1"/>
  <c r="A112" i="1"/>
  <c r="H69" i="1"/>
  <c r="H74" i="1"/>
  <c r="I90" i="2"/>
  <c r="H36" i="1"/>
  <c r="I66" i="1"/>
  <c r="I67" i="1"/>
  <c r="I64" i="1"/>
  <c r="I68" i="1"/>
  <c r="I65" i="1"/>
  <c r="H84" i="1"/>
  <c r="I97" i="1"/>
  <c r="I79" i="1" s="1"/>
  <c r="H79" i="1" s="1"/>
  <c r="I89" i="1"/>
  <c r="I81" i="1" s="1"/>
  <c r="I110" i="1" s="1"/>
  <c r="H31" i="1"/>
  <c r="I42" i="2"/>
  <c r="I78" i="2" s="1"/>
  <c r="C141" i="1"/>
  <c r="I160" i="1"/>
  <c r="I163" i="1" s="1"/>
  <c r="I128" i="2"/>
  <c r="I115" i="2"/>
  <c r="I57" i="1"/>
  <c r="I53" i="1"/>
  <c r="I47" i="1"/>
  <c r="I43" i="1"/>
  <c r="I72" i="1"/>
  <c r="I56" i="1"/>
  <c r="I52" i="1"/>
  <c r="I46" i="1"/>
  <c r="I42" i="1"/>
  <c r="H32" i="1"/>
  <c r="I63" i="1"/>
  <c r="I55" i="1"/>
  <c r="I45" i="1"/>
  <c r="H82" i="1"/>
  <c r="I58" i="1"/>
  <c r="I41" i="1"/>
  <c r="H30" i="1"/>
  <c r="I40" i="1"/>
  <c r="H33" i="1"/>
  <c r="I154" i="1"/>
  <c r="I54" i="1"/>
  <c r="I44" i="1"/>
  <c r="H34" i="1"/>
  <c r="A125" i="1"/>
  <c r="H35" i="1"/>
  <c r="H80" i="1"/>
  <c r="H81" i="2" l="1"/>
  <c r="H76" i="1"/>
  <c r="I48" i="1"/>
  <c r="C112" i="1" s="1"/>
  <c r="I85" i="1"/>
  <c r="H81" i="1"/>
  <c r="H85" i="1" s="1"/>
  <c r="I123" i="1"/>
  <c r="I59" i="1"/>
  <c r="D112" i="1" s="1"/>
  <c r="I69" i="1"/>
  <c r="E112" i="1" s="1"/>
  <c r="I74" i="1"/>
  <c r="F112" i="1" s="1"/>
  <c r="H40" i="2"/>
  <c r="I73" i="2"/>
  <c r="I72" i="2"/>
  <c r="I71" i="2"/>
  <c r="H86" i="2"/>
  <c r="H41" i="2"/>
  <c r="H85" i="2"/>
  <c r="G117" i="2"/>
  <c r="I161" i="2"/>
  <c r="G130" i="2"/>
  <c r="A130" i="2"/>
  <c r="I68" i="2"/>
  <c r="I59" i="2"/>
  <c r="I49" i="2"/>
  <c r="I45" i="2"/>
  <c r="H33" i="2"/>
  <c r="A117" i="2"/>
  <c r="I62" i="2"/>
  <c r="I58" i="2"/>
  <c r="I52" i="2"/>
  <c r="I48" i="2"/>
  <c r="I77" i="2"/>
  <c r="I69" i="2"/>
  <c r="I60" i="2"/>
  <c r="I51" i="2"/>
  <c r="H38" i="2"/>
  <c r="H34" i="2"/>
  <c r="I63" i="2"/>
  <c r="I47" i="2"/>
  <c r="H87" i="2"/>
  <c r="I46" i="2"/>
  <c r="I159" i="2"/>
  <c r="I57" i="2"/>
  <c r="I50" i="2"/>
  <c r="H39" i="2"/>
  <c r="H35" i="2"/>
  <c r="I70" i="2"/>
  <c r="I61" i="2"/>
  <c r="H89" i="2"/>
  <c r="H36" i="2"/>
  <c r="H32" i="2"/>
  <c r="H37" i="2"/>
  <c r="H37" i="1"/>
  <c r="H84" i="2"/>
  <c r="I156" i="1" l="1"/>
  <c r="G112" i="1"/>
  <c r="H112" i="1" s="1"/>
  <c r="I112" i="1" s="1"/>
  <c r="G125" i="1"/>
  <c r="I76" i="1"/>
  <c r="I99" i="1" s="1"/>
  <c r="A141" i="1" s="1"/>
  <c r="D141" i="1" s="1"/>
  <c r="F125" i="1"/>
  <c r="I74" i="2"/>
  <c r="I53" i="2"/>
  <c r="I64" i="2"/>
  <c r="I79" i="2"/>
  <c r="F130" i="2" s="1"/>
  <c r="H90" i="2"/>
  <c r="H99" i="1"/>
  <c r="D125" i="1"/>
  <c r="I155" i="1"/>
  <c r="I157" i="1" s="1"/>
  <c r="C125" i="1"/>
  <c r="E125" i="1"/>
  <c r="H42" i="2"/>
  <c r="I133" i="1" l="1"/>
  <c r="I132" i="1"/>
  <c r="H132" i="1" s="1"/>
  <c r="I131" i="1"/>
  <c r="I134" i="1"/>
  <c r="H134" i="1" s="1"/>
  <c r="H133" i="1"/>
  <c r="I81" i="2"/>
  <c r="I104" i="2" s="1"/>
  <c r="A146" i="2" s="1"/>
  <c r="D146" i="2" s="1"/>
  <c r="F117" i="2"/>
  <c r="H104" i="2"/>
  <c r="I135" i="1"/>
  <c r="H135" i="1" s="1"/>
  <c r="C117" i="2"/>
  <c r="I160" i="2"/>
  <c r="I162" i="2" s="1"/>
  <c r="C130" i="2"/>
  <c r="E130" i="2"/>
  <c r="E117" i="2"/>
  <c r="D117" i="2"/>
  <c r="D130" i="2"/>
  <c r="H125" i="1"/>
  <c r="I125" i="1" s="1"/>
  <c r="I137" i="2" l="1"/>
  <c r="I136" i="2"/>
  <c r="I138" i="2"/>
  <c r="H138" i="2" s="1"/>
  <c r="I139" i="2"/>
  <c r="H139" i="2" s="1"/>
  <c r="H137" i="2"/>
  <c r="H103" i="1"/>
  <c r="H104" i="1"/>
  <c r="H105" i="1"/>
  <c r="H106" i="1"/>
  <c r="I136" i="1"/>
  <c r="H130" i="2"/>
  <c r="I130" i="2" s="1"/>
  <c r="H120" i="1"/>
  <c r="H121" i="1" s="1"/>
  <c r="H115" i="1"/>
  <c r="H116" i="1"/>
  <c r="H117" i="2"/>
  <c r="I117" i="2" s="1"/>
  <c r="H131" i="1"/>
  <c r="H136" i="1" s="1"/>
  <c r="H150" i="1" s="1"/>
  <c r="I140" i="2"/>
  <c r="H140" i="2" s="1"/>
  <c r="H107" i="1" l="1"/>
  <c r="H120" i="2"/>
  <c r="I141" i="2"/>
  <c r="H121" i="2"/>
  <c r="I150" i="1"/>
  <c r="I167" i="1"/>
  <c r="G171" i="1" s="1"/>
  <c r="F6" i="3" s="1"/>
  <c r="H125" i="2"/>
  <c r="H126" i="2" s="1"/>
  <c r="I166" i="1"/>
  <c r="H136" i="2"/>
  <c r="H141" i="2" s="1"/>
  <c r="H155" i="2" s="1"/>
  <c r="H109" i="2"/>
  <c r="H108" i="2"/>
  <c r="H110" i="2"/>
  <c r="H111" i="2"/>
  <c r="H117" i="1"/>
  <c r="G176" i="1" l="1"/>
  <c r="I176" i="1" s="1"/>
  <c r="F3" i="3"/>
  <c r="H112" i="2"/>
  <c r="H122" i="2"/>
  <c r="H127" i="1"/>
  <c r="I155" i="2"/>
  <c r="I172" i="2"/>
  <c r="G176" i="2" s="1"/>
  <c r="H166" i="1"/>
  <c r="H167" i="1" s="1"/>
  <c r="I171" i="2"/>
  <c r="I171" i="1"/>
  <c r="I173" i="1" s="1"/>
  <c r="H162" i="1"/>
  <c r="H161" i="1"/>
  <c r="H160" i="1"/>
  <c r="H154" i="1"/>
  <c r="H156" i="1"/>
  <c r="H155" i="1"/>
  <c r="F7" i="3" l="1"/>
  <c r="G181" i="2"/>
  <c r="I181" i="2" s="1"/>
  <c r="F5" i="3"/>
  <c r="I3" i="3"/>
  <c r="H132" i="2"/>
  <c r="H171" i="2"/>
  <c r="H172" i="2" s="1"/>
  <c r="H163" i="1"/>
  <c r="H157" i="1"/>
  <c r="I176" i="2"/>
  <c r="I178" i="2" s="1"/>
  <c r="H167" i="2"/>
  <c r="H165" i="2"/>
  <c r="H166" i="2"/>
  <c r="H159" i="2"/>
  <c r="H161" i="2"/>
  <c r="H160" i="2"/>
  <c r="I5" i="3" l="1"/>
  <c r="I6" i="3"/>
  <c r="H162" i="2"/>
  <c r="H168" i="2"/>
  <c r="I7" i="3" l="1"/>
  <c r="I8" i="3"/>
  <c r="I9" i="3" l="1"/>
  <c r="I10" i="3" s="1"/>
</calcChain>
</file>

<file path=xl/sharedStrings.xml><?xml version="1.0" encoding="utf-8"?>
<sst xmlns="http://schemas.openxmlformats.org/spreadsheetml/2006/main" count="1194" uniqueCount="263">
  <si>
    <t>PROCESSO:</t>
  </si>
  <si>
    <t>LICITAÇÃO/EDITAL</t>
  </si>
  <si>
    <t>ABERTURA:</t>
  </si>
  <si>
    <t>Cargo/Função:</t>
  </si>
  <si>
    <t>12x36</t>
  </si>
  <si>
    <t>Convenção Coletiva de Trabalho:</t>
  </si>
  <si>
    <t>INSALUBRIDADE (10%, 20%, 40%)</t>
  </si>
  <si>
    <t>Não aplicável</t>
  </si>
  <si>
    <t>Origem do salário:</t>
  </si>
  <si>
    <t>Cidade:</t>
  </si>
  <si>
    <t>PERICULOSIDADE (30%)</t>
  </si>
  <si>
    <t>Salário Normativo</t>
  </si>
  <si>
    <t>Vlr. do salário e nº de horas correspondentes</t>
  </si>
  <si>
    <t>ISS</t>
  </si>
  <si>
    <t>Tarifa Transporte</t>
  </si>
  <si>
    <t>CCT</t>
  </si>
  <si>
    <t>Vr. Unitário</t>
  </si>
  <si>
    <t>Dias</t>
  </si>
  <si>
    <t>Desconto</t>
  </si>
  <si>
    <t>Auxílio Alimentação</t>
  </si>
  <si>
    <t>Auxílio Lanche</t>
  </si>
  <si>
    <t>Valor mensal</t>
  </si>
  <si>
    <t>Adicional de Supervisor (37%)</t>
  </si>
  <si>
    <t>Porcentagem</t>
  </si>
  <si>
    <t>Base de cálculo da insalubridade</t>
  </si>
  <si>
    <t>Valor</t>
  </si>
  <si>
    <t>Quantitativo de horas trabalhadas em feriados no mês (estimado) - Não aplicável para postos 12x36</t>
  </si>
  <si>
    <t>Horas por mês</t>
  </si>
  <si>
    <t>Acréscimo da hora extra</t>
  </si>
  <si>
    <t>Hora Intervalar (somente para postos 12x36, quando for o caso)</t>
  </si>
  <si>
    <t>MONTANTE A</t>
  </si>
  <si>
    <t>I</t>
  </si>
  <si>
    <t>Remuneração - Grupo I</t>
  </si>
  <si>
    <t>%</t>
  </si>
  <si>
    <t>Valor Mensal/unidade de serviço (R$)</t>
  </si>
  <si>
    <t>Salário</t>
  </si>
  <si>
    <r>
      <rPr>
        <sz val="8"/>
        <color rgb="FF000000"/>
        <rFont val="Calibri"/>
        <family val="2"/>
        <charset val="1"/>
      </rPr>
      <t xml:space="preserve">Adicional Periculosidade 30% </t>
    </r>
    <r>
      <rPr>
        <b/>
        <sz val="5"/>
        <color rgb="FF000000"/>
        <rFont val="Calibri"/>
        <family val="2"/>
        <charset val="1"/>
      </rPr>
      <t>(Ver súmulas 364, 132 e 191 do TST)</t>
    </r>
  </si>
  <si>
    <r>
      <rPr>
        <sz val="8"/>
        <color rgb="FF000000"/>
        <rFont val="Calibri"/>
        <family val="2"/>
        <charset val="1"/>
      </rPr>
      <t xml:space="preserve">Adicional Insalubridade 10% </t>
    </r>
    <r>
      <rPr>
        <b/>
        <sz val="5"/>
        <color rgb="FF000000"/>
        <rFont val="Calibri"/>
        <family val="2"/>
        <charset val="1"/>
      </rPr>
      <t>(Ver súmula 228 e 139 TST)</t>
    </r>
  </si>
  <si>
    <r>
      <rPr>
        <sz val="8"/>
        <color rgb="FF000000"/>
        <rFont val="Calibri"/>
        <family val="2"/>
        <charset val="1"/>
      </rPr>
      <t xml:space="preserve">Adicional Insalubridade 20% </t>
    </r>
    <r>
      <rPr>
        <b/>
        <sz val="5"/>
        <color rgb="FF000000"/>
        <rFont val="Calibri"/>
        <family val="2"/>
        <charset val="1"/>
      </rPr>
      <t>(Ver súmula 228 e 139 TST)</t>
    </r>
  </si>
  <si>
    <r>
      <rPr>
        <sz val="8"/>
        <color rgb="FF000000"/>
        <rFont val="Calibri"/>
        <family val="2"/>
        <charset val="1"/>
      </rPr>
      <t xml:space="preserve">Adicional Insalubridade 40% </t>
    </r>
    <r>
      <rPr>
        <b/>
        <sz val="5"/>
        <color rgb="FF000000"/>
        <rFont val="Calibri"/>
        <family val="2"/>
        <charset val="1"/>
      </rPr>
      <t>(Ver súmula 228 e 139 TST)</t>
    </r>
  </si>
  <si>
    <r>
      <rPr>
        <sz val="8"/>
        <color rgb="FF000000"/>
        <rFont val="Calibri"/>
        <family val="2"/>
        <charset val="1"/>
      </rPr>
      <t xml:space="preserve">Adicional de Supervisor </t>
    </r>
    <r>
      <rPr>
        <b/>
        <sz val="5"/>
        <color rgb="FF000000"/>
        <rFont val="Calibri"/>
        <family val="2"/>
        <charset val="1"/>
      </rPr>
      <t>(IN 02/2008 MPOG SLTI)</t>
    </r>
  </si>
  <si>
    <t>Feriados</t>
  </si>
  <si>
    <t>DSR =  número total das horas extras do mês / número de dias úteis X domingos e feriados do mês X valor da hora extra com acréscimo</t>
  </si>
  <si>
    <t>Total de Remuneração</t>
  </si>
  <si>
    <t>II</t>
  </si>
  <si>
    <t>Encargos Sociais - Grupo II: Obrigações Sociais</t>
  </si>
  <si>
    <r>
      <rPr>
        <sz val="8"/>
        <color rgb="FF000000"/>
        <rFont val="Calibri"/>
        <family val="2"/>
        <charset val="1"/>
      </rPr>
      <t xml:space="preserve">INSS </t>
    </r>
    <r>
      <rPr>
        <b/>
        <sz val="5"/>
        <color rgb="FF000000"/>
        <rFont val="Calibri"/>
        <family val="2"/>
        <charset val="1"/>
      </rPr>
      <t>(art. 22, inc. I, Lei nº 8.212/91)</t>
    </r>
  </si>
  <si>
    <r>
      <rPr>
        <sz val="8"/>
        <color rgb="FF000000"/>
        <rFont val="Calibri"/>
        <family val="2"/>
        <charset val="1"/>
      </rPr>
      <t xml:space="preserve">SESI ou SESC </t>
    </r>
    <r>
      <rPr>
        <b/>
        <sz val="5"/>
        <color rgb="FF000000"/>
        <rFont val="Calibri"/>
        <family val="2"/>
        <charset val="1"/>
      </rPr>
      <t>(art. 30, Lei nº 8.036/90)</t>
    </r>
  </si>
  <si>
    <r>
      <rPr>
        <sz val="8"/>
        <color rgb="FF000000"/>
        <rFont val="Calibri"/>
        <family val="2"/>
        <charset val="1"/>
      </rPr>
      <t xml:space="preserve">SENAI ou SENAC </t>
    </r>
    <r>
      <rPr>
        <b/>
        <sz val="5"/>
        <color rgb="FF000000"/>
        <rFont val="Calibri"/>
        <family val="2"/>
        <charset val="1"/>
      </rPr>
      <t>(Decreto-Lei nº 2.318/86)</t>
    </r>
  </si>
  <si>
    <r>
      <rPr>
        <sz val="8"/>
        <color rgb="FF000000"/>
        <rFont val="Calibri"/>
        <family val="2"/>
        <charset val="1"/>
      </rPr>
      <t xml:space="preserve">INCRA </t>
    </r>
    <r>
      <rPr>
        <b/>
        <sz val="5"/>
        <color rgb="FF000000"/>
        <rFont val="Calibri"/>
        <family val="2"/>
        <charset val="1"/>
      </rPr>
      <t>(art. 15I, Lei Complementar nº 011/71)</t>
    </r>
  </si>
  <si>
    <r>
      <rPr>
        <sz val="8"/>
        <color rgb="FF000000"/>
        <rFont val="Calibri"/>
        <family val="2"/>
        <charset val="1"/>
      </rPr>
      <t xml:space="preserve">SALÁRIO EDUCAÇÃO </t>
    </r>
    <r>
      <rPr>
        <b/>
        <sz val="5"/>
        <color rgb="FF000000"/>
        <rFont val="Calibri"/>
        <family val="2"/>
        <charset val="1"/>
      </rPr>
      <t>(art. , inc. I, Decreto nº 87.043/82)</t>
    </r>
  </si>
  <si>
    <r>
      <rPr>
        <sz val="8"/>
        <color rgb="FF000000"/>
        <rFont val="Calibri"/>
        <family val="2"/>
        <charset val="1"/>
      </rPr>
      <t>FGTS</t>
    </r>
    <r>
      <rPr>
        <b/>
        <sz val="5"/>
        <color rgb="FF000000"/>
        <rFont val="Calibri"/>
        <family val="2"/>
        <charset val="1"/>
      </rPr>
      <t xml:space="preserve"> (art. 15, Lei nº 8.036/90)</t>
    </r>
  </si>
  <si>
    <r>
      <rPr>
        <sz val="8"/>
        <color rgb="FF000000"/>
        <rFont val="Calibri"/>
        <family val="2"/>
        <charset val="1"/>
      </rPr>
      <t xml:space="preserve">SEG. ACIDENTE DO TRABALHO 1%, 2% e 3% </t>
    </r>
    <r>
      <rPr>
        <b/>
        <sz val="5"/>
        <color rgb="FF000000"/>
        <rFont val="Calibri"/>
        <family val="2"/>
        <charset val="1"/>
      </rPr>
      <t>(art. 22, inc. II, alíneas "b" e "c", da Lei nº 8.212/91)</t>
    </r>
  </si>
  <si>
    <r>
      <rPr>
        <sz val="8"/>
        <color rgb="FF000000"/>
        <rFont val="Calibri"/>
        <family val="2"/>
        <charset val="1"/>
      </rPr>
      <t xml:space="preserve">SEBRAE </t>
    </r>
    <r>
      <rPr>
        <b/>
        <sz val="5"/>
        <color rgb="FF000000"/>
        <rFont val="Calibri"/>
        <family val="2"/>
        <charset val="1"/>
      </rPr>
      <t>(§ 3º, art. 8º, Lei nº 8.029/90)</t>
    </r>
  </si>
  <si>
    <t>Total do Grupo II</t>
  </si>
  <si>
    <t>Os percentuais para o SAT podem variar de 0,50% a 6,00% em função do Fator de Acidente Previdenciário (FAP), Decreto nº 6.957/2009</t>
  </si>
  <si>
    <t>Deverá obrigatoriamente acompanhar a proposta de preços e a planilha de custos e formação de preços a prova do Fator Acidentário de Prevenção – FAP por meio de impressão de consulta ao site do Ministério da Previdência Social (que pode ser obtido no endereço eletrônico http://www2.dataprev.gov.br/fap/fap.htm), independentemente de alteração da alíquota da parcela do Seguro Acidente de Trabalho disposta no Quadro II da referida planilha.</t>
  </si>
  <si>
    <t>III</t>
  </si>
  <si>
    <t>Encargos Sociais - Grupo III: Tempo Não Trabalhado</t>
  </si>
  <si>
    <t>FÉRIAS GOZADAS + ADICIONAL DE FÉRIAS</t>
  </si>
  <si>
    <r>
      <rPr>
        <sz val="8"/>
        <color rgb="FF000000"/>
        <rFont val="Calibri"/>
        <family val="2"/>
        <charset val="1"/>
      </rPr>
      <t>FALTAS ABONADAS</t>
    </r>
    <r>
      <rPr>
        <b/>
        <vertAlign val="superscript"/>
        <sz val="8"/>
        <color rgb="FF000000"/>
        <rFont val="Calibri"/>
        <family val="2"/>
        <charset val="1"/>
      </rPr>
      <t xml:space="preserve"> (3)</t>
    </r>
  </si>
  <si>
    <r>
      <rPr>
        <sz val="8"/>
        <color rgb="FF000000"/>
        <rFont val="Calibri"/>
        <family val="2"/>
        <charset val="1"/>
      </rPr>
      <t xml:space="preserve">FALTAS LEGAIS </t>
    </r>
    <r>
      <rPr>
        <vertAlign val="superscript"/>
        <sz val="8"/>
        <color rgb="FF000000"/>
        <rFont val="Calibri"/>
        <family val="2"/>
        <charset val="1"/>
      </rPr>
      <t>(4)</t>
    </r>
  </si>
  <si>
    <t>LICENÇA MATERNIDADE</t>
  </si>
  <si>
    <t>LICENÇA PATERNIDADE</t>
  </si>
  <si>
    <t>ACIDENTE DE TRABALHO</t>
  </si>
  <si>
    <t>AVISO PRÉVIO TRABALHADO</t>
  </si>
  <si>
    <t>13º SALÁRIO</t>
  </si>
  <si>
    <t>Total do Grupo III</t>
  </si>
  <si>
    <t>(3)</t>
  </si>
  <si>
    <t>Faltas Justificadas por Auxílio Doença</t>
  </si>
  <si>
    <t>(4)</t>
  </si>
  <si>
    <t>Faltas Legais - Art. 473 CLT</t>
  </si>
  <si>
    <t>IV</t>
  </si>
  <si>
    <t>Encargos Sociais - Grupo IV: Indenizações</t>
  </si>
  <si>
    <t>Total do Grupo IV</t>
  </si>
  <si>
    <t>V</t>
  </si>
  <si>
    <t>Encargos Sociais - Grupo V: Incidências</t>
  </si>
  <si>
    <t>Total do Grupo V</t>
  </si>
  <si>
    <t>TOTAL DOS ENCAGOS SOCIAIS (II + III + IV + V)</t>
  </si>
  <si>
    <t>VI</t>
  </si>
  <si>
    <t>Demais custos relativos à Norma Coletiva ou Disposições Legais - Grupo VI</t>
  </si>
  <si>
    <t>Vale-Transporte⁽⁵⁾</t>
  </si>
  <si>
    <t>Adicional Intervalar</t>
  </si>
  <si>
    <t>Total do Grupo VI</t>
  </si>
  <si>
    <t>(5)</t>
  </si>
  <si>
    <t>O valor do vale-transporte pode variar de acordo com o modal fornecido pelo empregador.</t>
  </si>
  <si>
    <t>MEMÓRIA DE CÁLCULO DO VALE TRANSPORTE</t>
  </si>
  <si>
    <t>Valor Unitário</t>
  </si>
  <si>
    <t>Dias de Trabalho</t>
  </si>
  <si>
    <t>Vale p/dia</t>
  </si>
  <si>
    <t>Custo total</t>
  </si>
  <si>
    <t>Base de cálculo</t>
  </si>
  <si>
    <t>Percentual de desconto</t>
  </si>
  <si>
    <t>Valor desconto</t>
  </si>
  <si>
    <t>Custo efetivo</t>
  </si>
  <si>
    <t>MEMÓRIA DE CÁLCULO DO VALE LANCHE</t>
  </si>
  <si>
    <t>Dias por mês</t>
  </si>
  <si>
    <t>MEMÓRIA DE CÁLCULO DO VALE ALIMENTAÇÃO</t>
  </si>
  <si>
    <t>TOTAL DO MONTANTE A (I + II + III+ IV + V +VI)</t>
  </si>
  <si>
    <t>MONTANTE B</t>
  </si>
  <si>
    <t>Despesas Diretas</t>
  </si>
  <si>
    <t>Materiais/Equipamentos</t>
  </si>
  <si>
    <t>Outros (especificar)</t>
  </si>
  <si>
    <t>Total de Despesas Diretas</t>
  </si>
  <si>
    <t>Dedução Vale Transporte</t>
  </si>
  <si>
    <t>Remuneração (Grupo I)</t>
  </si>
  <si>
    <t>Obrigações Sociais (Grupo II)</t>
  </si>
  <si>
    <t>Tempo Não Trabalhado (Grupo III)</t>
  </si>
  <si>
    <t>Indenizações (Grupo IV)</t>
  </si>
  <si>
    <t>Incidências (Grupo V)</t>
  </si>
  <si>
    <t>Demais Custos CCT</t>
  </si>
  <si>
    <t>Total Montante A</t>
  </si>
  <si>
    <t>Base de Cálculo</t>
  </si>
  <si>
    <t>Despesas Indiretas</t>
  </si>
  <si>
    <t>Despesas Administrativas</t>
  </si>
  <si>
    <t>Seguros</t>
  </si>
  <si>
    <t>Total de Despesas Indiretas</t>
  </si>
  <si>
    <t>Lucro</t>
  </si>
  <si>
    <t>Total do Lucro</t>
  </si>
  <si>
    <t>TOTAL DO MONTANTE B (I + II + III)</t>
  </si>
  <si>
    <t>MONTANTE C</t>
  </si>
  <si>
    <r>
      <rPr>
        <b/>
        <sz val="10"/>
        <color rgb="FF000000"/>
        <rFont val="Calibri"/>
        <family val="2"/>
        <charset val="1"/>
      </rPr>
      <t xml:space="preserve">Tributos </t>
    </r>
    <r>
      <rPr>
        <b/>
        <vertAlign val="superscript"/>
        <sz val="10"/>
        <color rgb="FF000000"/>
        <rFont val="Calibri"/>
        <family val="2"/>
        <charset val="1"/>
      </rPr>
      <t>(8)</t>
    </r>
  </si>
  <si>
    <t>PIS</t>
  </si>
  <si>
    <t>COFINS</t>
  </si>
  <si>
    <t>Outros (CPRB)</t>
  </si>
  <si>
    <t>Total de Tributos</t>
  </si>
  <si>
    <t>(8)</t>
  </si>
  <si>
    <t>O valor referente a tributos é obtido aplicando-se o percentual sobre o valor do faturamento.</t>
  </si>
  <si>
    <t>(9)</t>
  </si>
  <si>
    <t>MEMÓRIA DE CÁLCULO DOS TRIBUTOS</t>
  </si>
  <si>
    <t>Montante A</t>
  </si>
  <si>
    <t>Montante B</t>
  </si>
  <si>
    <t>Custo total por empregado</t>
  </si>
  <si>
    <t>TRIBUTOS</t>
  </si>
  <si>
    <t>LUCRO PRESUMIDO</t>
  </si>
  <si>
    <t>Coeficiente L. Real</t>
  </si>
  <si>
    <t>Coeficiente L. Presumido</t>
  </si>
  <si>
    <r>
      <rPr>
        <sz val="6"/>
        <color rgb="FF000000"/>
        <rFont val="Calibri"/>
        <family val="2"/>
        <charset val="1"/>
      </rPr>
      <t>Coef SIMPLES</t>
    </r>
    <r>
      <rPr>
        <i/>
        <vertAlign val="superscript"/>
        <sz val="6"/>
        <color rgb="FF000000"/>
        <rFont val="Calibri"/>
        <family val="2"/>
        <charset val="1"/>
      </rPr>
      <t xml:space="preserve"> (*)</t>
    </r>
  </si>
  <si>
    <t>SIMPLES</t>
  </si>
  <si>
    <t>(*)</t>
  </si>
  <si>
    <r>
      <rPr>
        <sz val="8"/>
        <color rgb="FF000000"/>
        <rFont val="Calibri"/>
        <family val="2"/>
        <charset val="1"/>
      </rPr>
      <t xml:space="preserve">Outros (CPRB) </t>
    </r>
    <r>
      <rPr>
        <vertAlign val="superscript"/>
        <sz val="8"/>
        <color rgb="FF000000"/>
        <rFont val="Calibri"/>
        <family val="2"/>
        <charset val="1"/>
      </rPr>
      <t>(1)</t>
    </r>
  </si>
  <si>
    <t>TOTAL</t>
  </si>
  <si>
    <t>As empresas optantes pela desoneração da Folha de Pagamento prevista na Lei Federal nº 12.546/2011 devem preencher a alíquota no campo "Outros (CPRB)"</t>
  </si>
  <si>
    <t>TOTAL DO MONTANTE C</t>
  </si>
  <si>
    <t>QUADRO RESUMO</t>
  </si>
  <si>
    <t>Remuneração (I)</t>
  </si>
  <si>
    <t>Encargos Sociais (II + III + IV + V)</t>
  </si>
  <si>
    <t>Demais Custos realtivos a Norma Coletiva ou Disposições Legais (VI)</t>
  </si>
  <si>
    <t xml:space="preserve">Total do Montante A </t>
  </si>
  <si>
    <t>Despesas Diretas (I)</t>
  </si>
  <si>
    <t>Despesas Indiretas (II)</t>
  </si>
  <si>
    <t>Lucro (III)</t>
  </si>
  <si>
    <t xml:space="preserve">Total do Montante B </t>
  </si>
  <si>
    <t>Tributos (I)</t>
  </si>
  <si>
    <t xml:space="preserve">Total do Montante C </t>
  </si>
  <si>
    <t>Serviço</t>
  </si>
  <si>
    <t>Valor Mensal por Unidade de Serviço (A + B + C)</t>
  </si>
  <si>
    <t>Quantidade de Unidade de Serviços</t>
  </si>
  <si>
    <t>Valor mensal do serviço</t>
  </si>
  <si>
    <t>Subtotal</t>
  </si>
  <si>
    <t>Vale Alimentação</t>
  </si>
  <si>
    <r>
      <rPr>
        <b/>
        <sz val="8"/>
        <color rgb="FF000000"/>
        <rFont val="Calibri"/>
        <family val="2"/>
        <charset val="1"/>
      </rPr>
      <t>Adicional Noturno:
Horas:</t>
    </r>
    <r>
      <rPr>
        <sz val="8"/>
        <color rgb="FF000000"/>
        <rFont val="Calibri"/>
        <family val="2"/>
        <charset val="1"/>
      </rPr>
      <t xml:space="preserve"> [(60/52,5) x Nº de horas noturnas diárias] x Nº de dias trabalhados com hora noturna
</t>
    </r>
    <r>
      <rPr>
        <b/>
        <sz val="8"/>
        <color rgb="FF000000"/>
        <rFont val="Calibri"/>
        <family val="2"/>
        <charset val="1"/>
      </rPr>
      <t>Valor hora:</t>
    </r>
    <r>
      <rPr>
        <sz val="8"/>
        <color rgb="FF000000"/>
        <rFont val="Calibri"/>
        <family val="2"/>
        <charset val="1"/>
      </rPr>
      <t xml:space="preserve"> (vlr. do salário/nº de horas correspondente do salário) x 20% (noturno)</t>
    </r>
  </si>
  <si>
    <t>Nº horas</t>
  </si>
  <si>
    <t>Vr. Hora</t>
  </si>
  <si>
    <r>
      <rPr>
        <sz val="8"/>
        <color rgb="FF000000"/>
        <rFont val="Calibri"/>
        <family val="2"/>
        <charset val="1"/>
      </rPr>
      <t xml:space="preserve">Adicional Noturno 20% </t>
    </r>
    <r>
      <rPr>
        <b/>
        <sz val="5"/>
        <color rgb="FF000000"/>
        <rFont val="Calibri"/>
        <family val="2"/>
        <charset val="1"/>
      </rPr>
      <t>(Ver súmula 60 TST)</t>
    </r>
  </si>
  <si>
    <t xml:space="preserve">Adicional Noturno </t>
  </si>
  <si>
    <t>Integração RSRF (20%) sobre H. Extra Red. Noturna e Adic Noturno = [Reduzida Noturna + Adic. Noturno]*[Descanso Semanal Remunerado] (20%)</t>
  </si>
  <si>
    <t>Quadro Resumo Mensal</t>
  </si>
  <si>
    <t>Função</t>
  </si>
  <si>
    <t>Carga Horária</t>
  </si>
  <si>
    <t>Dias da semana</t>
  </si>
  <si>
    <t>Nº de Postos</t>
  </si>
  <si>
    <t>Valor Total</t>
  </si>
  <si>
    <t>AVISO PRÉVIO INDENIZADO</t>
  </si>
  <si>
    <t>INCIDÊNCIA DO FGTS SOBRE O AVISO PRÉVIO INDENIZADO</t>
  </si>
  <si>
    <t>MULTA SOBRE FGTS E CONTRIBUIÇÕES SOCIAIS SOBRE O AVISO PRÉVIO INDENIZADO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</si>
  <si>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</si>
  <si>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</si>
  <si>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t>INCIDÊNCIA GRUPO II (Obrigações Sociais) X GRUPO III (Tempo Não Trabalhado) Itens 1 e 7</t>
  </si>
  <si>
    <t>INCIDÊNCIA GRUPO II (Obrigações Sociais) X GRUPO III (Tempo Não Trabalhado) Itens 2,3,4,5, e 6</t>
  </si>
  <si>
    <t>LIMITE DOS QUADROS II (Despesas Indiretas) e III (Lucro) sobre Montante A (exceto Vale-transporte)</t>
  </si>
  <si>
    <t>Marau/RS</t>
  </si>
  <si>
    <t>Crachá</t>
  </si>
  <si>
    <t>UNIFORME</t>
  </si>
  <si>
    <t>QTD ANUAL</t>
  </si>
  <si>
    <t>UNIDADE</t>
  </si>
  <si>
    <t>VALOR UNITÁRIO MÉDIO</t>
  </si>
  <si>
    <t>VALOR  TOTAL MÉDIO</t>
  </si>
  <si>
    <t xml:space="preserve">TOTAL MENSAL (R$) </t>
  </si>
  <si>
    <t>Valor Hora</t>
  </si>
  <si>
    <t xml:space="preserve">Valor. Unit. </t>
  </si>
  <si>
    <t>Quant. Horas</t>
  </si>
  <si>
    <t>]</t>
  </si>
  <si>
    <t>LIMITE QUADRO I (Despesas Diretas) sobre Montante A (exceto Vale-transporte):</t>
  </si>
  <si>
    <t>Somente poderão ser modificadas pelo licitante as rubricas em AMARELO.</t>
  </si>
  <si>
    <r>
      <t xml:space="preserve">PLANILHA DE CUSTOS E FORMAÇÃO DE PREÇOS DE SERVIÇOS CONTINUADOS </t>
    </r>
    <r>
      <rPr>
        <b/>
        <u/>
        <sz val="10"/>
        <color rgb="FFFF0000"/>
        <rFont val="Calibri"/>
        <family val="2"/>
        <charset val="1"/>
      </rPr>
      <t>COM DEDICAÇÃO EXCLUSIVA</t>
    </r>
    <r>
      <rPr>
        <b/>
        <sz val="8"/>
        <color rgb="FF000000"/>
        <rFont val="Calibri"/>
        <family val="2"/>
        <charset val="1"/>
      </rPr>
      <t xml:space="preserve"> DE MÃO DE OBRA </t>
    </r>
  </si>
  <si>
    <t>Uniformes</t>
  </si>
  <si>
    <r>
      <t>EPI</t>
    </r>
    <r>
      <rPr>
        <vertAlign val="superscript"/>
        <sz val="8"/>
        <color rgb="FF000000"/>
        <rFont val="Calibri"/>
        <family val="2"/>
        <charset val="1"/>
      </rPr>
      <t xml:space="preserve"> (6) </t>
    </r>
  </si>
  <si>
    <t xml:space="preserve">(6)  EPI - Equipamento de Proteção Individual
</t>
  </si>
  <si>
    <r>
      <t xml:space="preserve">SIMPLES </t>
    </r>
    <r>
      <rPr>
        <vertAlign val="superscript"/>
        <sz val="8"/>
        <color rgb="FF000000"/>
        <rFont val="Calibri"/>
        <family val="2"/>
        <charset val="1"/>
      </rPr>
      <t>(8)</t>
    </r>
  </si>
  <si>
    <t>(7)</t>
  </si>
  <si>
    <t>As empresas optantes pelo SIMPLES que se enquadrarem nas exceções previstas nos parágrafos 5º-B a 5º-J do artigo 18 da Lei Complementar 123/2006, deverão preencher apenas a linha 4 da planilha</t>
  </si>
  <si>
    <t>(**) SIMPLES NACIONAL</t>
  </si>
  <si>
    <t>(*) LUCRO REAL</t>
  </si>
  <si>
    <r>
      <t>Coef SIMPLES</t>
    </r>
    <r>
      <rPr>
        <i/>
        <vertAlign val="superscript"/>
        <sz val="6"/>
        <color rgb="FF000000"/>
        <rFont val="Calibri"/>
        <family val="2"/>
        <charset val="1"/>
      </rPr>
      <t xml:space="preserve"> (**)</t>
    </r>
  </si>
  <si>
    <t>(**)</t>
  </si>
  <si>
    <t xml:space="preserve">Deverá apresentar apuração mensal do Simples Nacional  e declaração com planilha de apuração do percentual médio efetivo de recolhimento dos últimos 12 meses </t>
  </si>
  <si>
    <t>Plano de benefício Social Familiar</t>
  </si>
  <si>
    <t>Parque Municipal Lauro Ricieri Bortolon (Parque de Rodeios)</t>
  </si>
  <si>
    <t>Segunda à Domingo</t>
  </si>
  <si>
    <t>Nº de Funcionários</t>
  </si>
  <si>
    <t>12H</t>
  </si>
  <si>
    <t>Sábados, Domingos e Feriádos</t>
  </si>
  <si>
    <t>Horário</t>
  </si>
  <si>
    <t>06h às 18h</t>
  </si>
  <si>
    <t>18h às 06h</t>
  </si>
  <si>
    <t>Parque de Máquinas</t>
  </si>
  <si>
    <t>Cemitério Municipal</t>
  </si>
  <si>
    <t>Centro Cultural</t>
  </si>
  <si>
    <t>Vigia</t>
  </si>
  <si>
    <t>Pregão nº _____/20____</t>
  </si>
  <si>
    <t xml:space="preserve">Nome e CNPJ da empresa: </t>
  </si>
  <si>
    <r>
      <t xml:space="preserve">Para alíquotas de PIS e COFINS </t>
    </r>
    <r>
      <rPr>
        <b/>
        <sz val="11"/>
        <rFont val="Calibri"/>
        <family val="2"/>
      </rPr>
      <t>recolhidos pelo regime de incidência não-cumulativo, ou seja, alíquotas divergentes a 1,65 % para PIS e 7,60% para COFINS</t>
    </r>
  </si>
  <si>
    <t>MÊS</t>
  </si>
  <si>
    <t>FATURAMENTO MENSAL (A)</t>
  </si>
  <si>
    <t>CONTRIBUIÇÃO APURADA (B = A X 1,65%)</t>
  </si>
  <si>
    <t>CRÉDITO DESCONTADO ( C )</t>
  </si>
  <si>
    <t>CONTRIBUIÇÃO DEVIDA ( D=B-C )</t>
  </si>
  <si>
    <t>PERCENTUAL EFETIVO (E = D/A) - %</t>
  </si>
  <si>
    <t>PERCENTUAL MÉDIO DO PERÍODO</t>
  </si>
  <si>
    <t>CONTRIBUIÇÃO APURADA (B = A X 7,60%)</t>
  </si>
  <si>
    <t>Assinatura contador / CRC</t>
  </si>
  <si>
    <t>12 horas</t>
  </si>
  <si>
    <t>Regime de trabalho</t>
  </si>
  <si>
    <t>Camisa Manga Curta</t>
  </si>
  <si>
    <t>PC</t>
  </si>
  <si>
    <t>Camisa Manga Longa</t>
  </si>
  <si>
    <t>TEMPO DE DEPRECIAÇÃO (MÊS)</t>
  </si>
  <si>
    <t>Calça</t>
  </si>
  <si>
    <t>Boné</t>
  </si>
  <si>
    <t>Cinto</t>
  </si>
  <si>
    <t>Jaqueta</t>
  </si>
  <si>
    <t>Meias</t>
  </si>
  <si>
    <t>PAR</t>
  </si>
  <si>
    <t>Apito e Cordão</t>
  </si>
  <si>
    <t>ITEM</t>
  </si>
  <si>
    <t>UNIFORME - POR TRABALHADOR</t>
  </si>
  <si>
    <t>EPIS - POR TRABALHADOR</t>
  </si>
  <si>
    <t>Botina</t>
  </si>
  <si>
    <t>Capa de Chuva</t>
  </si>
  <si>
    <t>EQUIPAMENTOS - POR POSTO</t>
  </si>
  <si>
    <t>Lanterna</t>
  </si>
  <si>
    <t>Livro de Ocorrência</t>
  </si>
  <si>
    <t>Não alterar as formulas</t>
  </si>
  <si>
    <t>RS000082/2026</t>
  </si>
  <si>
    <t>CCT RS000082/2026</t>
  </si>
  <si>
    <t>Prêmio assiduidade</t>
  </si>
  <si>
    <t>**Apuração do percentual médio de recolhimento do PIS referente aos 12 últimos meses</t>
  </si>
  <si>
    <t>**Apuração do percentual médio de recolhimento do COFINS referente aos 12 últimos meses</t>
  </si>
  <si>
    <t>**Se as fórmulas forem alteradas, é importante que essa mudança seja devidamente justificada.</t>
  </si>
  <si>
    <t>*Deve ser iagualmente apresentado pela incidência cumulativa.</t>
  </si>
  <si>
    <r>
      <t xml:space="preserve">Deverá ser apresentado juntamente com essa apuração, os recibos de entrega de escrituração fiscal digital de contribuições  do SPED dos últimos 12 meses e relatório completo da </t>
    </r>
    <r>
      <rPr>
        <b/>
        <sz val="11"/>
        <color rgb="FF000000"/>
        <rFont val="Calibri"/>
        <family val="2"/>
      </rPr>
      <t>*</t>
    </r>
    <r>
      <rPr>
        <sz val="11"/>
        <color rgb="FF000000"/>
        <rFont val="Calibri"/>
        <family val="2"/>
        <charset val="1"/>
      </rPr>
      <t>DCTWEB referente ao mês anterior da data da proposta.</t>
    </r>
  </si>
  <si>
    <r>
      <t xml:space="preserve">REGIME DE TRIBUTAÇÃO: </t>
    </r>
    <r>
      <rPr>
        <b/>
        <sz val="14"/>
        <color rgb="FFFF0000"/>
        <rFont val="Calibri"/>
        <family val="2"/>
        <charset val="1"/>
      </rPr>
      <t>LUCRO PRESUMIDO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</si>
</sst>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* #,##0.00_-;\-&quot;R$&quot;* #,##0.00_-;_-&quot;R$&quot;* &quot;-&quot;??_-;_-@_-"/>
    <numFmt numFmtId="164" formatCode="_-&quot;R$ &quot;* #,##0.00_-;&quot;-R$ &quot;* #,##0.00_-;_-&quot;R$ &quot;* \-??_-;_-@_-"/>
    <numFmt numFmtId="165" formatCode="0.0000%"/>
    <numFmt numFmtId="166" formatCode="00\/0000\-0000000\-0"/>
    <numFmt numFmtId="167" formatCode="&quot;R$ &quot;#,##0.00"/>
    <numFmt numFmtId="168" formatCode="0.0%"/>
    <numFmt numFmtId="169" formatCode="0.0000"/>
    <numFmt numFmtId="170" formatCode="_-* #,##0.00_-;\-* #,##0.00_-;_-* \-??_-;_-@_-"/>
    <numFmt numFmtId="171" formatCode="#,##0_ ;\-#,##0\ "/>
  </numFmts>
  <fonts count="46" x14ac:knownFonts="1">
    <font>
      <sz val="11"/>
      <color rgb="FF000000"/>
      <name val="Calibri"/>
      <family val="2"/>
      <charset val="1"/>
    </font>
    <font>
      <sz val="10"/>
      <name val="Arial"/>
      <family val="2"/>
    </font>
    <font>
      <u/>
      <sz val="11"/>
      <color rgb="FF0563C1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8"/>
      <color rgb="FF000000"/>
      <name val="Calibri"/>
      <family val="2"/>
      <charset val="1"/>
    </font>
    <font>
      <b/>
      <u/>
      <sz val="10"/>
      <color rgb="FFFF0000"/>
      <name val="Calibri"/>
      <family val="2"/>
      <charset val="1"/>
    </font>
    <font>
      <b/>
      <sz val="12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FF0000"/>
      <name val="Calibri"/>
      <family val="2"/>
      <charset val="1"/>
    </font>
    <font>
      <sz val="7.5"/>
      <color rgb="FF000000"/>
      <name val="Calibri"/>
      <family val="2"/>
      <charset val="1"/>
    </font>
    <font>
      <sz val="7"/>
      <color rgb="FF000000"/>
      <name val="Calibri"/>
      <family val="2"/>
      <charset val="1"/>
    </font>
    <font>
      <sz val="6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5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i/>
      <sz val="7"/>
      <color rgb="FF000000"/>
      <name val="Calibri"/>
      <family val="2"/>
      <charset val="1"/>
    </font>
    <font>
      <b/>
      <vertAlign val="superscript"/>
      <sz val="8"/>
      <color rgb="FF000000"/>
      <name val="Calibri"/>
      <family val="2"/>
      <charset val="1"/>
    </font>
    <font>
      <vertAlign val="superscript"/>
      <sz val="8"/>
      <color rgb="FF000000"/>
      <name val="Calibri"/>
      <family val="2"/>
      <charset val="1"/>
    </font>
    <font>
      <i/>
      <sz val="6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  <font>
      <i/>
      <vertAlign val="superscript"/>
      <sz val="6"/>
      <color rgb="FF000000"/>
      <name val="Calibri"/>
      <family val="2"/>
      <charset val="1"/>
    </font>
    <font>
      <b/>
      <i/>
      <sz val="6"/>
      <color rgb="FF000000"/>
      <name val="Calibri"/>
      <family val="2"/>
      <charset val="1"/>
    </font>
    <font>
      <sz val="5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000000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i/>
      <sz val="11"/>
      <color theme="1"/>
      <name val="Calibri"/>
      <family val="2"/>
      <scheme val="minor"/>
    </font>
    <font>
      <b/>
      <i/>
      <sz val="8"/>
      <color rgb="FF000000"/>
      <name val="Calibri"/>
      <family val="2"/>
    </font>
    <font>
      <b/>
      <i/>
      <sz val="11"/>
      <color theme="1"/>
      <name val="Calibri"/>
      <family val="2"/>
      <scheme val="minor"/>
    </font>
    <font>
      <sz val="9"/>
      <color rgb="FF000000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BDBDB"/>
      </patternFill>
    </fill>
    <fill>
      <patternFill patternType="solid">
        <fgColor rgb="FFD6DCE5"/>
        <bgColor rgb="FFDBDBDB"/>
      </patternFill>
    </fill>
    <fill>
      <patternFill patternType="solid">
        <fgColor rgb="FFFFF2CC"/>
        <bgColor rgb="FFFFE699"/>
      </patternFill>
    </fill>
    <fill>
      <patternFill patternType="solid">
        <fgColor rgb="FFC5E0B4"/>
        <bgColor rgb="FFD9D9D9"/>
      </patternFill>
    </fill>
    <fill>
      <patternFill patternType="solid">
        <fgColor rgb="FFA5A5A5"/>
        <bgColor rgb="FF95B3D7"/>
      </patternFill>
    </fill>
    <fill>
      <patternFill patternType="solid">
        <fgColor rgb="FFFFE699"/>
        <bgColor rgb="FFFFF2CC"/>
      </patternFill>
    </fill>
    <fill>
      <patternFill patternType="solid">
        <fgColor rgb="FFDBDBDB"/>
        <bgColor rgb="FFD9D9D9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41"/>
      </patternFill>
    </fill>
    <fill>
      <patternFill patternType="solid">
        <fgColor theme="0" tint="-0.249977111117893"/>
        <bgColor rgb="FFD6DCE5"/>
      </patternFill>
    </fill>
    <fill>
      <patternFill patternType="solid">
        <fgColor theme="0" tint="-0.34998626667073579"/>
        <bgColor rgb="FFA5A5A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9">
    <xf numFmtId="0" fontId="0" fillId="0" borderId="0"/>
    <xf numFmtId="44" fontId="1" fillId="0" borderId="0" applyBorder="0" applyAlignment="0" applyProtection="0"/>
    <xf numFmtId="0" fontId="2" fillId="0" borderId="0" applyBorder="0" applyProtection="0"/>
    <xf numFmtId="0" fontId="2" fillId="0" borderId="0" applyBorder="0" applyProtection="0"/>
    <xf numFmtId="164" fontId="27" fillId="0" borderId="0" applyBorder="0" applyProtection="0"/>
    <xf numFmtId="0" fontId="27" fillId="0" borderId="0"/>
    <xf numFmtId="0" fontId="27" fillId="0" borderId="0"/>
    <xf numFmtId="0" fontId="27" fillId="0" borderId="0"/>
    <xf numFmtId="9" fontId="27" fillId="0" borderId="0" applyBorder="0" applyProtection="0"/>
  </cellStyleXfs>
  <cellXfs count="241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2" fillId="0" borderId="0" xfId="2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167" fontId="3" fillId="4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4" borderId="3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2" fontId="15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168" fontId="3" fillId="0" borderId="0" xfId="0" applyNumberFormat="1" applyFont="1" applyAlignment="1">
      <alignment horizontal="center" vertical="center" wrapText="1"/>
    </xf>
    <xf numFmtId="165" fontId="14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165" fontId="14" fillId="0" borderId="0" xfId="0" applyNumberFormat="1" applyFont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67" fontId="3" fillId="0" borderId="0" xfId="0" applyNumberFormat="1" applyFont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9" fontId="15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165" fontId="14" fillId="7" borderId="1" xfId="0" applyNumberFormat="1" applyFont="1" applyFill="1" applyBorder="1" applyAlignment="1">
      <alignment horizontal="center" vertical="center" wrapText="1"/>
    </xf>
    <xf numFmtId="4" fontId="14" fillId="7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165" fontId="14" fillId="2" borderId="0" xfId="0" applyNumberFormat="1" applyFont="1" applyFill="1" applyAlignment="1">
      <alignment horizontal="center" vertical="center" wrapText="1"/>
    </xf>
    <xf numFmtId="4" fontId="14" fillId="2" borderId="0" xfId="0" applyNumberFormat="1" applyFont="1" applyFill="1" applyAlignment="1">
      <alignment horizontal="center" vertical="center" wrapText="1"/>
    </xf>
    <xf numFmtId="2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9" fontId="4" fillId="8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9" fontId="14" fillId="2" borderId="1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4" fontId="3" fillId="10" borderId="1" xfId="0" applyNumberFormat="1" applyFont="1" applyFill="1" applyBorder="1" applyAlignment="1">
      <alignment horizontal="center" vertical="center" wrapText="1"/>
    </xf>
    <xf numFmtId="4" fontId="14" fillId="10" borderId="1" xfId="0" applyNumberFormat="1" applyFont="1" applyFill="1" applyBorder="1" applyAlignment="1">
      <alignment horizontal="center" vertical="center" wrapText="1"/>
    </xf>
    <xf numFmtId="2" fontId="3" fillId="4" borderId="3" xfId="0" applyNumberFormat="1" applyFont="1" applyFill="1" applyBorder="1" applyAlignment="1">
      <alignment horizontal="center" vertical="center" wrapText="1"/>
    </xf>
    <xf numFmtId="0" fontId="27" fillId="0" borderId="0" xfId="5"/>
    <xf numFmtId="170" fontId="27" fillId="0" borderId="0" xfId="5" applyNumberFormat="1"/>
    <xf numFmtId="0" fontId="26" fillId="0" borderId="0" xfId="5" applyFont="1"/>
    <xf numFmtId="165" fontId="3" fillId="11" borderId="1" xfId="0" applyNumberFormat="1" applyFont="1" applyFill="1" applyBorder="1" applyAlignment="1">
      <alignment horizontal="center" vertical="center" wrapText="1"/>
    </xf>
    <xf numFmtId="0" fontId="29" fillId="0" borderId="0" xfId="0" applyFont="1"/>
    <xf numFmtId="2" fontId="30" fillId="0" borderId="0" xfId="0" applyNumberFormat="1" applyFont="1"/>
    <xf numFmtId="0" fontId="30" fillId="0" borderId="0" xfId="0" applyFont="1"/>
    <xf numFmtId="0" fontId="32" fillId="0" borderId="0" xfId="0" applyFont="1"/>
    <xf numFmtId="0" fontId="31" fillId="12" borderId="11" xfId="0" applyFont="1" applyFill="1" applyBorder="1" applyAlignment="1">
      <alignment horizontal="center" vertical="center" wrapText="1"/>
    </xf>
    <xf numFmtId="0" fontId="35" fillId="0" borderId="0" xfId="0" applyFont="1"/>
    <xf numFmtId="44" fontId="34" fillId="11" borderId="11" xfId="1" applyFont="1" applyFill="1" applyBorder="1" applyAlignment="1" applyProtection="1">
      <alignment vertical="center" wrapText="1"/>
    </xf>
    <xf numFmtId="44" fontId="34" fillId="0" borderId="11" xfId="1" applyFont="1" applyBorder="1" applyAlignment="1" applyProtection="1">
      <alignment vertical="center" wrapText="1"/>
    </xf>
    <xf numFmtId="0" fontId="33" fillId="0" borderId="11" xfId="0" applyFont="1" applyBorder="1" applyAlignment="1">
      <alignment horizontal="left" vertical="center" wrapText="1"/>
    </xf>
    <xf numFmtId="0" fontId="33" fillId="0" borderId="11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" fillId="11" borderId="5" xfId="0" applyFont="1" applyFill="1" applyBorder="1" applyAlignment="1">
      <alignment horizontal="center" vertical="center" wrapText="1"/>
    </xf>
    <xf numFmtId="4" fontId="3" fillId="11" borderId="1" xfId="0" applyNumberFormat="1" applyFont="1" applyFill="1" applyBorder="1" applyAlignment="1">
      <alignment horizontal="center" vertical="center" wrapText="1"/>
    </xf>
    <xf numFmtId="0" fontId="3" fillId="17" borderId="1" xfId="0" applyFont="1" applyFill="1" applyBorder="1" applyAlignment="1">
      <alignment horizontal="center" vertical="center" wrapText="1"/>
    </xf>
    <xf numFmtId="10" fontId="4" fillId="8" borderId="16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0" fontId="3" fillId="0" borderId="16" xfId="0" applyNumberFormat="1" applyFont="1" applyBorder="1" applyAlignment="1">
      <alignment horizontal="center" vertical="center" wrapText="1"/>
    </xf>
    <xf numFmtId="9" fontId="3" fillId="0" borderId="16" xfId="0" applyNumberFormat="1" applyFont="1" applyBorder="1" applyAlignment="1">
      <alignment horizontal="center" vertical="center" wrapText="1"/>
    </xf>
    <xf numFmtId="10" fontId="4" fillId="0" borderId="16" xfId="0" applyNumberFormat="1" applyFont="1" applyBorder="1" applyAlignment="1">
      <alignment horizontal="center" vertical="center" wrapText="1"/>
    </xf>
    <xf numFmtId="169" fontId="3" fillId="2" borderId="16" xfId="0" applyNumberFormat="1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27" fillId="0" borderId="0" xfId="5" applyAlignment="1">
      <alignment vertical="center"/>
    </xf>
    <xf numFmtId="0" fontId="0" fillId="0" borderId="0" xfId="0" applyAlignment="1">
      <alignment vertical="center"/>
    </xf>
    <xf numFmtId="0" fontId="39" fillId="0" borderId="0" xfId="0" applyFont="1"/>
    <xf numFmtId="0" fontId="42" fillId="0" borderId="0" xfId="0" applyFont="1" applyAlignment="1">
      <alignment horizontal="left" vertical="justify" wrapText="1"/>
    </xf>
    <xf numFmtId="0" fontId="39" fillId="18" borderId="16" xfId="0" applyFont="1" applyFill="1" applyBorder="1" applyAlignment="1">
      <alignment horizontal="center" vertical="center"/>
    </xf>
    <xf numFmtId="0" fontId="39" fillId="18" borderId="16" xfId="0" applyFont="1" applyFill="1" applyBorder="1" applyAlignment="1">
      <alignment horizontal="center" wrapText="1"/>
    </xf>
    <xf numFmtId="49" fontId="39" fillId="18" borderId="16" xfId="0" applyNumberFormat="1" applyFont="1" applyFill="1" applyBorder="1" applyAlignment="1">
      <alignment horizontal="center" wrapText="1"/>
    </xf>
    <xf numFmtId="17" fontId="0" fillId="0" borderId="17" xfId="0" applyNumberFormat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0" fontId="0" fillId="0" borderId="19" xfId="0" applyBorder="1"/>
    <xf numFmtId="0" fontId="31" fillId="12" borderId="24" xfId="0" applyFont="1" applyFill="1" applyBorder="1" applyAlignment="1">
      <alignment horizontal="center" vertical="center" wrapText="1"/>
    </xf>
    <xf numFmtId="0" fontId="33" fillId="0" borderId="24" xfId="0" applyFont="1" applyBorder="1" applyAlignment="1">
      <alignment horizontal="left" vertical="center" wrapText="1"/>
    </xf>
    <xf numFmtId="44" fontId="34" fillId="11" borderId="24" xfId="1" applyFont="1" applyFill="1" applyBorder="1" applyAlignment="1" applyProtection="1">
      <alignment vertical="center" wrapText="1"/>
    </xf>
    <xf numFmtId="171" fontId="34" fillId="0" borderId="24" xfId="1" applyNumberFormat="1" applyFont="1" applyBorder="1" applyAlignment="1" applyProtection="1">
      <alignment horizontal="center" vertical="center" wrapText="1"/>
    </xf>
    <xf numFmtId="0" fontId="33" fillId="0" borderId="24" xfId="0" applyFont="1" applyBorder="1" applyAlignment="1">
      <alignment horizontal="center" vertical="center" wrapText="1"/>
    </xf>
    <xf numFmtId="44" fontId="34" fillId="0" borderId="24" xfId="1" applyFont="1" applyBorder="1" applyAlignment="1" applyProtection="1">
      <alignment vertical="center" wrapText="1"/>
    </xf>
    <xf numFmtId="0" fontId="29" fillId="19" borderId="0" xfId="0" applyFont="1" applyFill="1"/>
    <xf numFmtId="0" fontId="32" fillId="19" borderId="0" xfId="0" applyFont="1" applyFill="1"/>
    <xf numFmtId="0" fontId="35" fillId="19" borderId="0" xfId="0" applyFont="1" applyFill="1"/>
    <xf numFmtId="44" fontId="36" fillId="17" borderId="24" xfId="1" applyFont="1" applyFill="1" applyBorder="1" applyAlignment="1" applyProtection="1">
      <alignment vertical="center"/>
    </xf>
    <xf numFmtId="165" fontId="3" fillId="0" borderId="18" xfId="0" applyNumberFormat="1" applyFont="1" applyBorder="1" applyAlignment="1">
      <alignment horizontal="center" vertical="center" wrapText="1"/>
    </xf>
    <xf numFmtId="165" fontId="3" fillId="0" borderId="29" xfId="0" applyNumberFormat="1" applyFont="1" applyBorder="1" applyAlignment="1">
      <alignment horizontal="center" vertical="center" wrapText="1"/>
    </xf>
    <xf numFmtId="165" fontId="3" fillId="0" borderId="30" xfId="0" applyNumberFormat="1" applyFont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167" fontId="3" fillId="4" borderId="24" xfId="0" applyNumberFormat="1" applyFont="1" applyFill="1" applyBorder="1" applyAlignment="1">
      <alignment horizontal="center" vertical="center" wrapText="1"/>
    </xf>
    <xf numFmtId="167" fontId="37" fillId="4" borderId="1" xfId="0" applyNumberFormat="1" applyFont="1" applyFill="1" applyBorder="1" applyAlignment="1">
      <alignment horizontal="center" vertical="center" wrapText="1"/>
    </xf>
    <xf numFmtId="167" fontId="37" fillId="4" borderId="3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9" fontId="33" fillId="0" borderId="16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169" fontId="3" fillId="17" borderId="16" xfId="0" applyNumberFormat="1" applyFont="1" applyFill="1" applyBorder="1" applyAlignment="1">
      <alignment horizontal="center" vertical="center" wrapText="1"/>
    </xf>
    <xf numFmtId="49" fontId="14" fillId="17" borderId="5" xfId="0" applyNumberFormat="1" applyFont="1" applyFill="1" applyBorder="1" applyAlignment="1">
      <alignment horizontal="center" vertical="center" wrapText="1"/>
    </xf>
    <xf numFmtId="0" fontId="3" fillId="17" borderId="16" xfId="0" applyFont="1" applyFill="1" applyBorder="1" applyAlignment="1">
      <alignment horizontal="center" vertical="center" wrapText="1"/>
    </xf>
    <xf numFmtId="10" fontId="3" fillId="17" borderId="24" xfId="0" applyNumberFormat="1" applyFont="1" applyFill="1" applyBorder="1" applyAlignment="1">
      <alignment horizontal="center" vertical="center" wrapText="1"/>
    </xf>
    <xf numFmtId="10" fontId="3" fillId="17" borderId="16" xfId="0" applyNumberFormat="1" applyFont="1" applyFill="1" applyBorder="1" applyAlignment="1">
      <alignment horizontal="center" vertical="center" wrapText="1"/>
    </xf>
    <xf numFmtId="10" fontId="4" fillId="17" borderId="16" xfId="0" applyNumberFormat="1" applyFont="1" applyFill="1" applyBorder="1" applyAlignment="1">
      <alignment horizontal="center" vertical="center" wrapText="1"/>
    </xf>
    <xf numFmtId="169" fontId="3" fillId="0" borderId="16" xfId="0" applyNumberFormat="1" applyFont="1" applyBorder="1" applyAlignment="1">
      <alignment horizontal="center" vertical="center" wrapText="1"/>
    </xf>
    <xf numFmtId="169" fontId="14" fillId="0" borderId="1" xfId="0" applyNumberFormat="1" applyFont="1" applyBorder="1" applyAlignment="1">
      <alignment horizontal="center" vertical="center" wrapText="1"/>
    </xf>
    <xf numFmtId="0" fontId="0" fillId="0" borderId="17" xfId="5" applyFont="1" applyBorder="1" applyAlignment="1">
      <alignment horizontal="center" vertical="center" wrapText="1"/>
    </xf>
    <xf numFmtId="0" fontId="0" fillId="0" borderId="18" xfId="5" applyFont="1" applyBorder="1" applyAlignment="1">
      <alignment horizontal="center" vertical="center" wrapText="1"/>
    </xf>
    <xf numFmtId="0" fontId="0" fillId="0" borderId="17" xfId="5" applyFont="1" applyBorder="1" applyAlignment="1">
      <alignment horizontal="center" vertical="center"/>
    </xf>
    <xf numFmtId="0" fontId="43" fillId="0" borderId="25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9" fontId="3" fillId="4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justify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16" borderId="1" xfId="0" applyFont="1" applyFill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7" fillId="10" borderId="1" xfId="0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left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33" fillId="0" borderId="16" xfId="0" applyFont="1" applyBorder="1" applyAlignment="1">
      <alignment horizontal="left" vertical="center" wrapText="1"/>
    </xf>
    <xf numFmtId="0" fontId="11" fillId="17" borderId="16" xfId="0" applyFont="1" applyFill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36" fillId="17" borderId="26" xfId="0" applyFont="1" applyFill="1" applyBorder="1" applyAlignment="1">
      <alignment horizontal="center" vertical="center"/>
    </xf>
    <xf numFmtId="0" fontId="36" fillId="17" borderId="27" xfId="0" applyFont="1" applyFill="1" applyBorder="1" applyAlignment="1">
      <alignment horizontal="center" vertical="center"/>
    </xf>
    <xf numFmtId="0" fontId="36" fillId="17" borderId="28" xfId="0" applyFont="1" applyFill="1" applyBorder="1" applyAlignment="1">
      <alignment horizontal="center" vertical="center"/>
    </xf>
    <xf numFmtId="0" fontId="31" fillId="15" borderId="26" xfId="0" applyFont="1" applyFill="1" applyBorder="1" applyAlignment="1">
      <alignment horizontal="center" vertical="center"/>
    </xf>
    <xf numFmtId="0" fontId="31" fillId="15" borderId="27" xfId="0" applyFont="1" applyFill="1" applyBorder="1" applyAlignment="1">
      <alignment horizontal="center" vertical="center"/>
    </xf>
    <xf numFmtId="0" fontId="31" fillId="15" borderId="28" xfId="0" applyFont="1" applyFill="1" applyBorder="1" applyAlignment="1">
      <alignment horizontal="center" vertical="center"/>
    </xf>
    <xf numFmtId="0" fontId="39" fillId="18" borderId="20" xfId="0" applyFont="1" applyFill="1" applyBorder="1" applyAlignment="1">
      <alignment horizontal="center"/>
    </xf>
    <xf numFmtId="0" fontId="39" fillId="18" borderId="21" xfId="0" applyFont="1" applyFill="1" applyBorder="1" applyAlignment="1">
      <alignment horizontal="center"/>
    </xf>
    <xf numFmtId="0" fontId="39" fillId="18" borderId="22" xfId="0" applyFont="1" applyFill="1" applyBorder="1" applyAlignment="1">
      <alignment horizontal="center"/>
    </xf>
    <xf numFmtId="0" fontId="40" fillId="0" borderId="0" xfId="0" applyFont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0" fontId="44" fillId="0" borderId="0" xfId="0" applyFont="1" applyAlignment="1">
      <alignment horizontal="left" vertical="justify" wrapText="1" readingOrder="1"/>
    </xf>
    <xf numFmtId="0" fontId="39" fillId="0" borderId="19" xfId="0" applyFont="1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28" fillId="0" borderId="26" xfId="5" applyFont="1" applyBorder="1" applyAlignment="1">
      <alignment horizontal="center" vertical="center"/>
    </xf>
    <xf numFmtId="0" fontId="28" fillId="0" borderId="27" xfId="5" applyFont="1" applyBorder="1" applyAlignment="1">
      <alignment horizontal="center" vertical="center"/>
    </xf>
    <xf numFmtId="0" fontId="28" fillId="0" borderId="28" xfId="5" applyFont="1" applyBorder="1" applyAlignment="1">
      <alignment horizontal="center" vertical="center"/>
    </xf>
    <xf numFmtId="0" fontId="28" fillId="18" borderId="13" xfId="0" applyFont="1" applyFill="1" applyBorder="1" applyAlignment="1">
      <alignment horizontal="center" vertical="center"/>
    </xf>
    <xf numFmtId="0" fontId="27" fillId="0" borderId="24" xfId="5" applyBorder="1" applyAlignment="1">
      <alignment horizontal="center"/>
    </xf>
    <xf numFmtId="164" fontId="27" fillId="0" borderId="24" xfId="5" applyNumberFormat="1" applyBorder="1"/>
    <xf numFmtId="0" fontId="27" fillId="0" borderId="24" xfId="5" applyBorder="1" applyAlignment="1">
      <alignment horizontal="center" vertical="center"/>
    </xf>
    <xf numFmtId="0" fontId="27" fillId="0" borderId="24" xfId="5" applyBorder="1" applyAlignment="1">
      <alignment horizontal="center" vertical="center" wrapText="1"/>
    </xf>
    <xf numFmtId="164" fontId="27" fillId="0" borderId="24" xfId="5" applyNumberFormat="1" applyBorder="1" applyAlignment="1">
      <alignment vertical="center"/>
    </xf>
    <xf numFmtId="0" fontId="0" fillId="0" borderId="30" xfId="5" applyFont="1" applyBorder="1" applyAlignment="1">
      <alignment horizontal="center" vertical="center" wrapText="1"/>
    </xf>
    <xf numFmtId="0" fontId="0" fillId="0" borderId="30" xfId="5" applyFont="1" applyBorder="1" applyAlignment="1">
      <alignment horizontal="center" vertical="center"/>
    </xf>
    <xf numFmtId="0" fontId="0" fillId="0" borderId="30" xfId="5" applyFont="1" applyBorder="1" applyAlignment="1">
      <alignment horizontal="center" vertical="center"/>
    </xf>
    <xf numFmtId="0" fontId="28" fillId="0" borderId="24" xfId="5" applyFont="1" applyBorder="1" applyAlignment="1">
      <alignment horizontal="center"/>
    </xf>
    <xf numFmtId="164" fontId="24" fillId="0" borderId="24" xfId="5" applyNumberFormat="1" applyFont="1" applyBorder="1"/>
    <xf numFmtId="0" fontId="25" fillId="13" borderId="30" xfId="5" applyFont="1" applyFill="1" applyBorder="1" applyAlignment="1">
      <alignment horizontal="center" vertical="center" wrapText="1"/>
    </xf>
    <xf numFmtId="0" fontId="24" fillId="13" borderId="30" xfId="5" applyFont="1" applyFill="1" applyBorder="1" applyAlignment="1">
      <alignment horizontal="center" vertical="center" wrapText="1"/>
    </xf>
    <xf numFmtId="0" fontId="24" fillId="14" borderId="26" xfId="5" applyFont="1" applyFill="1" applyBorder="1" applyAlignment="1">
      <alignment horizontal="center"/>
    </xf>
    <xf numFmtId="0" fontId="24" fillId="14" borderId="27" xfId="5" applyFont="1" applyFill="1" applyBorder="1" applyAlignment="1">
      <alignment horizontal="center"/>
    </xf>
    <xf numFmtId="0" fontId="24" fillId="14" borderId="28" xfId="5" applyFont="1" applyFill="1" applyBorder="1" applyAlignment="1">
      <alignment horizontal="center"/>
    </xf>
  </cellXfs>
  <cellStyles count="9">
    <cellStyle name="Hiperlink" xfId="2" builtinId="8"/>
    <cellStyle name="Hiperlink 2" xfId="3" xr:uid="{00000000-0005-0000-0000-000006000000}"/>
    <cellStyle name="Moeda" xfId="1" builtinId="4"/>
    <cellStyle name="Moeda 2" xfId="4" xr:uid="{00000000-0005-0000-0000-000007000000}"/>
    <cellStyle name="Normal" xfId="0" builtinId="0"/>
    <cellStyle name="Normal 2" xfId="5" xr:uid="{00000000-0005-0000-0000-000008000000}"/>
    <cellStyle name="Normal 2 2" xfId="6" xr:uid="{00000000-0005-0000-0000-000009000000}"/>
    <cellStyle name="Normal 3" xfId="7" xr:uid="{00000000-0005-0000-0000-00000A000000}"/>
    <cellStyle name="Porcentagem 2" xfId="8" xr:uid="{00000000-0005-0000-0000-00000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FF2CC"/>
      <rgbColor rgb="FFD6DCE5"/>
      <rgbColor rgb="FF660066"/>
      <rgbColor rgb="FFFF8080"/>
      <rgbColor rgb="FF0563C1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DBDB"/>
      <rgbColor rgb="FFC5E0B4"/>
      <rgbColor rgb="FFFFE699"/>
      <rgbColor rgb="FF95B3D7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hpaefs01\deplan\AAAA\INFORMACOES%20EXPEDIENTES%20SPI%20PROA\EXPEDIENTE%20209921400167%20SEFAZ%20SERVICOS%20GERAIS\EXPEDIENTE%20209921400167%20SEFAZ%20SERVICOS%20GERAIS%20PLANILHAS%20DE%20CUSTO%20E%20FORMACAO%20DE%20PRECO%20RETIFICADA%20IMPUGNACA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plagpaefs02.seplag.intra.rs.gov.br\Direcao\1PLANILHAS%20DE%20FORMACAO%20DE%20PRECO\EPESQ\DAER%20Manut%20Predial%200000960435166\DAER%20Manut%20Predial%209604351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TRICISTA"/>
      <sheetName val="SUPERVISOR"/>
      <sheetName val="PEDREI MARC PINTOR"/>
      <sheetName val="HIDRAULICO"/>
      <sheetName val="SERVENTE MANUTENCAO"/>
      <sheetName val="TEC TELEF CLIMAT REFRIG"/>
      <sheetName val="postos"/>
      <sheetName val="Plan4"/>
      <sheetName val="Plan3"/>
    </sheetNames>
    <sheetDataSet>
      <sheetData sheetId="0"/>
      <sheetData sheetId="1">
        <row r="30">
          <cell r="I30">
            <v>1899.8733930000001</v>
          </cell>
        </row>
      </sheetData>
      <sheetData sheetId="2">
        <row r="30">
          <cell r="I30">
            <v>1386.7689</v>
          </cell>
        </row>
      </sheetData>
      <sheetData sheetId="3">
        <row r="30">
          <cell r="I30">
            <v>1919.06</v>
          </cell>
        </row>
      </sheetData>
      <sheetData sheetId="4">
        <row r="30">
          <cell r="I30">
            <v>1058.9871600000001</v>
          </cell>
        </row>
        <row r="144">
          <cell r="I144">
            <v>825.35302235154268</v>
          </cell>
        </row>
      </sheetData>
      <sheetData sheetId="5">
        <row r="30">
          <cell r="I30">
            <v>2006.4000000000003</v>
          </cell>
        </row>
      </sheetData>
      <sheetData sheetId="6">
        <row r="5">
          <cell r="E5">
            <v>1386.7689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DRAULICO"/>
      <sheetName val="ELETRICISTA"/>
      <sheetName val="PEDREIRO MARCENEIRO CARPINT"/>
      <sheetName val="JARDINEIRO"/>
      <sheetName val="SERVENTE (AUX PRODUCAO)"/>
      <sheetName val="MECANICO_REFRIGERACAO"/>
      <sheetName val="PINTOR"/>
      <sheetName val="RESUMO"/>
      <sheetName val="postos"/>
      <sheetName val="Plan4"/>
      <sheetName val="Plan3"/>
    </sheetNames>
    <sheetDataSet>
      <sheetData sheetId="0">
        <row r="30">
          <cell r="I30">
            <v>1542.2</v>
          </cell>
        </row>
        <row r="138">
          <cell r="I138">
            <v>2964.7446123120003</v>
          </cell>
        </row>
        <row r="144">
          <cell r="I144">
            <v>1076.4680326785601</v>
          </cell>
        </row>
        <row r="148">
          <cell r="I148">
            <v>671.57178065440803</v>
          </cell>
        </row>
      </sheetData>
      <sheetData sheetId="1"/>
      <sheetData sheetId="2"/>
      <sheetData sheetId="3"/>
      <sheetData sheetId="4">
        <row r="30">
          <cell r="I30">
            <v>1190.2</v>
          </cell>
        </row>
        <row r="138">
          <cell r="I138">
            <v>2399.0197863920002</v>
          </cell>
        </row>
        <row r="144">
          <cell r="I144">
            <v>857.47979882895993</v>
          </cell>
        </row>
        <row r="148">
          <cell r="I148">
            <v>541.16756955566984</v>
          </cell>
        </row>
      </sheetData>
      <sheetData sheetId="5">
        <row r="30">
          <cell r="I30">
            <v>2292.4</v>
          </cell>
        </row>
        <row r="138">
          <cell r="I138">
            <v>4035.5526163040004</v>
          </cell>
        </row>
        <row r="144">
          <cell r="I144">
            <v>1518.0607141955199</v>
          </cell>
        </row>
        <row r="148">
          <cell r="I148">
            <v>922.90367299846264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AML16"/>
  <sheetViews>
    <sheetView tabSelected="1" zoomScaleNormal="100" workbookViewId="0">
      <selection sqref="A1:I1"/>
    </sheetView>
  </sheetViews>
  <sheetFormatPr defaultColWidth="8.42578125" defaultRowHeight="15" x14ac:dyDescent="0.25"/>
  <cols>
    <col min="2" max="2" width="29" style="66" customWidth="1"/>
    <col min="3" max="3" width="13.28515625" style="66" customWidth="1"/>
    <col min="4" max="4" width="19.28515625" style="66" customWidth="1"/>
    <col min="5" max="5" width="12.140625" style="66" customWidth="1"/>
    <col min="6" max="6" width="15.7109375" style="66" customWidth="1"/>
    <col min="7" max="7" width="7.140625" style="66" customWidth="1"/>
    <col min="8" max="8" width="12.7109375" style="66" customWidth="1"/>
    <col min="9" max="9" width="14" style="66" customWidth="1"/>
    <col min="10" max="1026" width="8.42578125" style="66"/>
  </cols>
  <sheetData>
    <row r="1" spans="1:1026" x14ac:dyDescent="0.25">
      <c r="A1" s="238" t="s">
        <v>167</v>
      </c>
      <c r="B1" s="239"/>
      <c r="C1" s="239"/>
      <c r="D1" s="239"/>
      <c r="E1" s="239"/>
      <c r="F1" s="239"/>
      <c r="G1" s="239"/>
      <c r="H1" s="239"/>
      <c r="I1" s="240"/>
    </row>
    <row r="2" spans="1:1026" ht="29.25" customHeight="1" x14ac:dyDescent="0.25">
      <c r="A2" s="225" t="s">
        <v>245</v>
      </c>
      <c r="B2" s="236" t="s">
        <v>168</v>
      </c>
      <c r="C2" s="236" t="s">
        <v>169</v>
      </c>
      <c r="D2" s="236" t="s">
        <v>170</v>
      </c>
      <c r="E2" s="236" t="s">
        <v>213</v>
      </c>
      <c r="F2" s="237" t="s">
        <v>87</v>
      </c>
      <c r="G2" s="237" t="s">
        <v>171</v>
      </c>
      <c r="H2" s="237" t="s">
        <v>210</v>
      </c>
      <c r="I2" s="237" t="s">
        <v>172</v>
      </c>
      <c r="L2" s="68"/>
      <c r="O2" s="68"/>
      <c r="P2" s="68"/>
    </row>
    <row r="3" spans="1:1026" x14ac:dyDescent="0.25">
      <c r="A3" s="220">
        <v>1</v>
      </c>
      <c r="B3" s="133" t="s">
        <v>208</v>
      </c>
      <c r="C3" s="226" t="s">
        <v>4</v>
      </c>
      <c r="D3" s="226" t="s">
        <v>209</v>
      </c>
      <c r="E3" s="226" t="s">
        <v>214</v>
      </c>
      <c r="F3" s="227">
        <f>'Vigia Diurno'!G171</f>
        <v>4558.7999999999993</v>
      </c>
      <c r="G3" s="226">
        <v>1</v>
      </c>
      <c r="H3" s="226">
        <v>2</v>
      </c>
      <c r="I3" s="227">
        <f>F3*H3</f>
        <v>9117.5999999999985</v>
      </c>
    </row>
    <row r="4" spans="1:1026" s="93" customFormat="1" ht="30" x14ac:dyDescent="0.25">
      <c r="A4" s="220"/>
      <c r="B4" s="134"/>
      <c r="C4" s="228" t="s">
        <v>211</v>
      </c>
      <c r="D4" s="229" t="s">
        <v>212</v>
      </c>
      <c r="E4" s="228" t="s">
        <v>214</v>
      </c>
      <c r="F4" s="230">
        <f>'Vigia SDF'!G173</f>
        <v>2830.14</v>
      </c>
      <c r="G4" s="228">
        <v>1</v>
      </c>
      <c r="H4" s="228">
        <v>1</v>
      </c>
      <c r="I4" s="230">
        <f t="shared" ref="I4:I5" si="0">F4*H4</f>
        <v>2830.14</v>
      </c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  <c r="DK4" s="92"/>
      <c r="DL4" s="92"/>
      <c r="DM4" s="92"/>
      <c r="DN4" s="92"/>
      <c r="DO4" s="92"/>
      <c r="DP4" s="92"/>
      <c r="DQ4" s="92"/>
      <c r="DR4" s="92"/>
      <c r="DS4" s="92"/>
      <c r="DT4" s="92"/>
      <c r="DU4" s="92"/>
      <c r="DV4" s="92"/>
      <c r="DW4" s="92"/>
      <c r="DX4" s="92"/>
      <c r="DY4" s="92"/>
      <c r="DZ4" s="92"/>
      <c r="EA4" s="92"/>
      <c r="EB4" s="92"/>
      <c r="EC4" s="92"/>
      <c r="ED4" s="92"/>
      <c r="EE4" s="92"/>
      <c r="EF4" s="92"/>
      <c r="EG4" s="92"/>
      <c r="EH4" s="92"/>
      <c r="EI4" s="92"/>
      <c r="EJ4" s="92"/>
      <c r="EK4" s="92"/>
      <c r="EL4" s="92"/>
      <c r="EM4" s="92"/>
      <c r="EN4" s="92"/>
      <c r="EO4" s="92"/>
      <c r="EP4" s="92"/>
      <c r="EQ4" s="92"/>
      <c r="ER4" s="92"/>
      <c r="ES4" s="92"/>
      <c r="ET4" s="92"/>
      <c r="EU4" s="92"/>
      <c r="EV4" s="92"/>
      <c r="EW4" s="92"/>
      <c r="EX4" s="92"/>
      <c r="EY4" s="92"/>
      <c r="EZ4" s="92"/>
      <c r="FA4" s="92"/>
      <c r="FB4" s="92"/>
      <c r="FC4" s="92"/>
      <c r="FD4" s="92"/>
      <c r="FE4" s="92"/>
      <c r="FF4" s="92"/>
      <c r="FG4" s="92"/>
      <c r="FH4" s="92"/>
      <c r="FI4" s="92"/>
      <c r="FJ4" s="92"/>
      <c r="FK4" s="92"/>
      <c r="FL4" s="92"/>
      <c r="FM4" s="92"/>
      <c r="FN4" s="92"/>
      <c r="FO4" s="92"/>
      <c r="FP4" s="92"/>
      <c r="FQ4" s="92"/>
      <c r="FR4" s="92"/>
      <c r="FS4" s="92"/>
      <c r="FT4" s="92"/>
      <c r="FU4" s="92"/>
      <c r="FV4" s="92"/>
      <c r="FW4" s="92"/>
      <c r="FX4" s="92"/>
      <c r="FY4" s="92"/>
      <c r="FZ4" s="92"/>
      <c r="GA4" s="92"/>
      <c r="GB4" s="92"/>
      <c r="GC4" s="92"/>
      <c r="GD4" s="92"/>
      <c r="GE4" s="92"/>
      <c r="GF4" s="92"/>
      <c r="GG4" s="92"/>
      <c r="GH4" s="92"/>
      <c r="GI4" s="92"/>
      <c r="GJ4" s="92"/>
      <c r="GK4" s="92"/>
      <c r="GL4" s="92"/>
      <c r="GM4" s="92"/>
      <c r="GN4" s="92"/>
      <c r="GO4" s="92"/>
      <c r="GP4" s="92"/>
      <c r="GQ4" s="92"/>
      <c r="GR4" s="92"/>
      <c r="GS4" s="92"/>
      <c r="GT4" s="92"/>
      <c r="GU4" s="92"/>
      <c r="GV4" s="92"/>
      <c r="GW4" s="92"/>
      <c r="GX4" s="92"/>
      <c r="GY4" s="92"/>
      <c r="GZ4" s="92"/>
      <c r="HA4" s="92"/>
      <c r="HB4" s="92"/>
      <c r="HC4" s="92"/>
      <c r="HD4" s="92"/>
      <c r="HE4" s="92"/>
      <c r="HF4" s="92"/>
      <c r="HG4" s="92"/>
      <c r="HH4" s="92"/>
      <c r="HI4" s="92"/>
      <c r="HJ4" s="92"/>
      <c r="HK4" s="92"/>
      <c r="HL4" s="92"/>
      <c r="HM4" s="92"/>
      <c r="HN4" s="92"/>
      <c r="HO4" s="92"/>
      <c r="HP4" s="92"/>
      <c r="HQ4" s="92"/>
      <c r="HR4" s="92"/>
      <c r="HS4" s="92"/>
      <c r="HT4" s="92"/>
      <c r="HU4" s="92"/>
      <c r="HV4" s="92"/>
      <c r="HW4" s="92"/>
      <c r="HX4" s="92"/>
      <c r="HY4" s="92"/>
      <c r="HZ4" s="92"/>
      <c r="IA4" s="92"/>
      <c r="IB4" s="92"/>
      <c r="IC4" s="92"/>
      <c r="ID4" s="92"/>
      <c r="IE4" s="92"/>
      <c r="IF4" s="92"/>
      <c r="IG4" s="92"/>
      <c r="IH4" s="92"/>
      <c r="II4" s="92"/>
      <c r="IJ4" s="92"/>
      <c r="IK4" s="92"/>
      <c r="IL4" s="92"/>
      <c r="IM4" s="92"/>
      <c r="IN4" s="92"/>
      <c r="IO4" s="92"/>
      <c r="IP4" s="92"/>
      <c r="IQ4" s="92"/>
      <c r="IR4" s="92"/>
      <c r="IS4" s="92"/>
      <c r="IT4" s="92"/>
      <c r="IU4" s="92"/>
      <c r="IV4" s="92"/>
      <c r="IW4" s="92"/>
      <c r="IX4" s="92"/>
      <c r="IY4" s="92"/>
      <c r="IZ4" s="92"/>
      <c r="JA4" s="92"/>
      <c r="JB4" s="92"/>
      <c r="JC4" s="92"/>
      <c r="JD4" s="92"/>
      <c r="JE4" s="92"/>
      <c r="JF4" s="92"/>
      <c r="JG4" s="92"/>
      <c r="JH4" s="92"/>
      <c r="JI4" s="92"/>
      <c r="JJ4" s="92"/>
      <c r="JK4" s="92"/>
      <c r="JL4" s="92"/>
      <c r="JM4" s="92"/>
      <c r="JN4" s="92"/>
      <c r="JO4" s="92"/>
      <c r="JP4" s="92"/>
      <c r="JQ4" s="92"/>
      <c r="JR4" s="92"/>
      <c r="JS4" s="92"/>
      <c r="JT4" s="92"/>
      <c r="JU4" s="92"/>
      <c r="JV4" s="92"/>
      <c r="JW4" s="92"/>
      <c r="JX4" s="92"/>
      <c r="JY4" s="92"/>
      <c r="JZ4" s="92"/>
      <c r="KA4" s="92"/>
      <c r="KB4" s="92"/>
      <c r="KC4" s="92"/>
      <c r="KD4" s="92"/>
      <c r="KE4" s="92"/>
      <c r="KF4" s="92"/>
      <c r="KG4" s="92"/>
      <c r="KH4" s="92"/>
      <c r="KI4" s="92"/>
      <c r="KJ4" s="92"/>
      <c r="KK4" s="92"/>
      <c r="KL4" s="92"/>
      <c r="KM4" s="92"/>
      <c r="KN4" s="92"/>
      <c r="KO4" s="92"/>
      <c r="KP4" s="92"/>
      <c r="KQ4" s="92"/>
      <c r="KR4" s="92"/>
      <c r="KS4" s="92"/>
      <c r="KT4" s="92"/>
      <c r="KU4" s="92"/>
      <c r="KV4" s="92"/>
      <c r="KW4" s="92"/>
      <c r="KX4" s="92"/>
      <c r="KY4" s="92"/>
      <c r="KZ4" s="92"/>
      <c r="LA4" s="92"/>
      <c r="LB4" s="92"/>
      <c r="LC4" s="92"/>
      <c r="LD4" s="92"/>
      <c r="LE4" s="92"/>
      <c r="LF4" s="92"/>
      <c r="LG4" s="92"/>
      <c r="LH4" s="92"/>
      <c r="LI4" s="92"/>
      <c r="LJ4" s="92"/>
      <c r="LK4" s="92"/>
      <c r="LL4" s="92"/>
      <c r="LM4" s="92"/>
      <c r="LN4" s="92"/>
      <c r="LO4" s="92"/>
      <c r="LP4" s="92"/>
      <c r="LQ4" s="92"/>
      <c r="LR4" s="92"/>
      <c r="LS4" s="92"/>
      <c r="LT4" s="92"/>
      <c r="LU4" s="92"/>
      <c r="LV4" s="92"/>
      <c r="LW4" s="92"/>
      <c r="LX4" s="92"/>
      <c r="LY4" s="92"/>
      <c r="LZ4" s="92"/>
      <c r="MA4" s="92"/>
      <c r="MB4" s="92"/>
      <c r="MC4" s="92"/>
      <c r="MD4" s="92"/>
      <c r="ME4" s="92"/>
      <c r="MF4" s="92"/>
      <c r="MG4" s="92"/>
      <c r="MH4" s="92"/>
      <c r="MI4" s="92"/>
      <c r="MJ4" s="92"/>
      <c r="MK4" s="92"/>
      <c r="ML4" s="92"/>
      <c r="MM4" s="92"/>
      <c r="MN4" s="92"/>
      <c r="MO4" s="92"/>
      <c r="MP4" s="92"/>
      <c r="MQ4" s="92"/>
      <c r="MR4" s="92"/>
      <c r="MS4" s="92"/>
      <c r="MT4" s="92"/>
      <c r="MU4" s="92"/>
      <c r="MV4" s="92"/>
      <c r="MW4" s="92"/>
      <c r="MX4" s="92"/>
      <c r="MY4" s="92"/>
      <c r="MZ4" s="92"/>
      <c r="NA4" s="92"/>
      <c r="NB4" s="92"/>
      <c r="NC4" s="92"/>
      <c r="ND4" s="92"/>
      <c r="NE4" s="92"/>
      <c r="NF4" s="92"/>
      <c r="NG4" s="92"/>
      <c r="NH4" s="92"/>
      <c r="NI4" s="92"/>
      <c r="NJ4" s="92"/>
      <c r="NK4" s="92"/>
      <c r="NL4" s="92"/>
      <c r="NM4" s="92"/>
      <c r="NN4" s="92"/>
      <c r="NO4" s="92"/>
      <c r="NP4" s="92"/>
      <c r="NQ4" s="92"/>
      <c r="NR4" s="92"/>
      <c r="NS4" s="92"/>
      <c r="NT4" s="92"/>
      <c r="NU4" s="92"/>
      <c r="NV4" s="92"/>
      <c r="NW4" s="92"/>
      <c r="NX4" s="92"/>
      <c r="NY4" s="92"/>
      <c r="NZ4" s="92"/>
      <c r="OA4" s="92"/>
      <c r="OB4" s="92"/>
      <c r="OC4" s="92"/>
      <c r="OD4" s="92"/>
      <c r="OE4" s="92"/>
      <c r="OF4" s="92"/>
      <c r="OG4" s="92"/>
      <c r="OH4" s="92"/>
      <c r="OI4" s="92"/>
      <c r="OJ4" s="92"/>
      <c r="OK4" s="92"/>
      <c r="OL4" s="92"/>
      <c r="OM4" s="92"/>
      <c r="ON4" s="92"/>
      <c r="OO4" s="92"/>
      <c r="OP4" s="92"/>
      <c r="OQ4" s="92"/>
      <c r="OR4" s="92"/>
      <c r="OS4" s="92"/>
      <c r="OT4" s="92"/>
      <c r="OU4" s="92"/>
      <c r="OV4" s="92"/>
      <c r="OW4" s="92"/>
      <c r="OX4" s="92"/>
      <c r="OY4" s="92"/>
      <c r="OZ4" s="92"/>
      <c r="PA4" s="92"/>
      <c r="PB4" s="92"/>
      <c r="PC4" s="92"/>
      <c r="PD4" s="92"/>
      <c r="PE4" s="92"/>
      <c r="PF4" s="92"/>
      <c r="PG4" s="92"/>
      <c r="PH4" s="92"/>
      <c r="PI4" s="92"/>
      <c r="PJ4" s="92"/>
      <c r="PK4" s="92"/>
      <c r="PL4" s="92"/>
      <c r="PM4" s="92"/>
      <c r="PN4" s="92"/>
      <c r="PO4" s="92"/>
      <c r="PP4" s="92"/>
      <c r="PQ4" s="92"/>
      <c r="PR4" s="92"/>
      <c r="PS4" s="92"/>
      <c r="PT4" s="92"/>
      <c r="PU4" s="92"/>
      <c r="PV4" s="92"/>
      <c r="PW4" s="92"/>
      <c r="PX4" s="92"/>
      <c r="PY4" s="92"/>
      <c r="PZ4" s="92"/>
      <c r="QA4" s="92"/>
      <c r="QB4" s="92"/>
      <c r="QC4" s="92"/>
      <c r="QD4" s="92"/>
      <c r="QE4" s="92"/>
      <c r="QF4" s="92"/>
      <c r="QG4" s="92"/>
      <c r="QH4" s="92"/>
      <c r="QI4" s="92"/>
      <c r="QJ4" s="92"/>
      <c r="QK4" s="92"/>
      <c r="QL4" s="92"/>
      <c r="QM4" s="92"/>
      <c r="QN4" s="92"/>
      <c r="QO4" s="92"/>
      <c r="QP4" s="92"/>
      <c r="QQ4" s="92"/>
      <c r="QR4" s="92"/>
      <c r="QS4" s="92"/>
      <c r="QT4" s="92"/>
      <c r="QU4" s="92"/>
      <c r="QV4" s="92"/>
      <c r="QW4" s="92"/>
      <c r="QX4" s="92"/>
      <c r="QY4" s="92"/>
      <c r="QZ4" s="92"/>
      <c r="RA4" s="92"/>
      <c r="RB4" s="92"/>
      <c r="RC4" s="92"/>
      <c r="RD4" s="92"/>
      <c r="RE4" s="92"/>
      <c r="RF4" s="92"/>
      <c r="RG4" s="92"/>
      <c r="RH4" s="92"/>
      <c r="RI4" s="92"/>
      <c r="RJ4" s="92"/>
      <c r="RK4" s="92"/>
      <c r="RL4" s="92"/>
      <c r="RM4" s="92"/>
      <c r="RN4" s="92"/>
      <c r="RO4" s="92"/>
      <c r="RP4" s="92"/>
      <c r="RQ4" s="92"/>
      <c r="RR4" s="92"/>
      <c r="RS4" s="92"/>
      <c r="RT4" s="92"/>
      <c r="RU4" s="92"/>
      <c r="RV4" s="92"/>
      <c r="RW4" s="92"/>
      <c r="RX4" s="92"/>
      <c r="RY4" s="92"/>
      <c r="RZ4" s="92"/>
      <c r="SA4" s="92"/>
      <c r="SB4" s="92"/>
      <c r="SC4" s="92"/>
      <c r="SD4" s="92"/>
      <c r="SE4" s="92"/>
      <c r="SF4" s="92"/>
      <c r="SG4" s="92"/>
      <c r="SH4" s="92"/>
      <c r="SI4" s="92"/>
      <c r="SJ4" s="92"/>
      <c r="SK4" s="92"/>
      <c r="SL4" s="92"/>
      <c r="SM4" s="92"/>
      <c r="SN4" s="92"/>
      <c r="SO4" s="92"/>
      <c r="SP4" s="92"/>
      <c r="SQ4" s="92"/>
      <c r="SR4" s="92"/>
      <c r="SS4" s="92"/>
      <c r="ST4" s="92"/>
      <c r="SU4" s="92"/>
      <c r="SV4" s="92"/>
      <c r="SW4" s="92"/>
      <c r="SX4" s="92"/>
      <c r="SY4" s="92"/>
      <c r="SZ4" s="92"/>
      <c r="TA4" s="92"/>
      <c r="TB4" s="92"/>
      <c r="TC4" s="92"/>
      <c r="TD4" s="92"/>
      <c r="TE4" s="92"/>
      <c r="TF4" s="92"/>
      <c r="TG4" s="92"/>
      <c r="TH4" s="92"/>
      <c r="TI4" s="92"/>
      <c r="TJ4" s="92"/>
      <c r="TK4" s="92"/>
      <c r="TL4" s="92"/>
      <c r="TM4" s="92"/>
      <c r="TN4" s="92"/>
      <c r="TO4" s="92"/>
      <c r="TP4" s="92"/>
      <c r="TQ4" s="92"/>
      <c r="TR4" s="92"/>
      <c r="TS4" s="92"/>
      <c r="TT4" s="92"/>
      <c r="TU4" s="92"/>
      <c r="TV4" s="92"/>
      <c r="TW4" s="92"/>
      <c r="TX4" s="92"/>
      <c r="TY4" s="92"/>
      <c r="TZ4" s="92"/>
      <c r="UA4" s="92"/>
      <c r="UB4" s="92"/>
      <c r="UC4" s="92"/>
      <c r="UD4" s="92"/>
      <c r="UE4" s="92"/>
      <c r="UF4" s="92"/>
      <c r="UG4" s="92"/>
      <c r="UH4" s="92"/>
      <c r="UI4" s="92"/>
      <c r="UJ4" s="92"/>
      <c r="UK4" s="92"/>
      <c r="UL4" s="92"/>
      <c r="UM4" s="92"/>
      <c r="UN4" s="92"/>
      <c r="UO4" s="92"/>
      <c r="UP4" s="92"/>
      <c r="UQ4" s="92"/>
      <c r="UR4" s="92"/>
      <c r="US4" s="92"/>
      <c r="UT4" s="92"/>
      <c r="UU4" s="92"/>
      <c r="UV4" s="92"/>
      <c r="UW4" s="92"/>
      <c r="UX4" s="92"/>
      <c r="UY4" s="92"/>
      <c r="UZ4" s="92"/>
      <c r="VA4" s="92"/>
      <c r="VB4" s="92"/>
      <c r="VC4" s="92"/>
      <c r="VD4" s="92"/>
      <c r="VE4" s="92"/>
      <c r="VF4" s="92"/>
      <c r="VG4" s="92"/>
      <c r="VH4" s="92"/>
      <c r="VI4" s="92"/>
      <c r="VJ4" s="92"/>
      <c r="VK4" s="92"/>
      <c r="VL4" s="92"/>
      <c r="VM4" s="92"/>
      <c r="VN4" s="92"/>
      <c r="VO4" s="92"/>
      <c r="VP4" s="92"/>
      <c r="VQ4" s="92"/>
      <c r="VR4" s="92"/>
      <c r="VS4" s="92"/>
      <c r="VT4" s="92"/>
      <c r="VU4" s="92"/>
      <c r="VV4" s="92"/>
      <c r="VW4" s="92"/>
      <c r="VX4" s="92"/>
      <c r="VY4" s="92"/>
      <c r="VZ4" s="92"/>
      <c r="WA4" s="92"/>
      <c r="WB4" s="92"/>
      <c r="WC4" s="92"/>
      <c r="WD4" s="92"/>
      <c r="WE4" s="92"/>
      <c r="WF4" s="92"/>
      <c r="WG4" s="92"/>
      <c r="WH4" s="92"/>
      <c r="WI4" s="92"/>
      <c r="WJ4" s="92"/>
      <c r="WK4" s="92"/>
      <c r="WL4" s="92"/>
      <c r="WM4" s="92"/>
      <c r="WN4" s="92"/>
      <c r="WO4" s="92"/>
      <c r="WP4" s="92"/>
      <c r="WQ4" s="92"/>
      <c r="WR4" s="92"/>
      <c r="WS4" s="92"/>
      <c r="WT4" s="92"/>
      <c r="WU4" s="92"/>
      <c r="WV4" s="92"/>
      <c r="WW4" s="92"/>
      <c r="WX4" s="92"/>
      <c r="WY4" s="92"/>
      <c r="WZ4" s="92"/>
      <c r="XA4" s="92"/>
      <c r="XB4" s="92"/>
      <c r="XC4" s="92"/>
      <c r="XD4" s="92"/>
      <c r="XE4" s="92"/>
      <c r="XF4" s="92"/>
      <c r="XG4" s="92"/>
      <c r="XH4" s="92"/>
      <c r="XI4" s="92"/>
      <c r="XJ4" s="92"/>
      <c r="XK4" s="92"/>
      <c r="XL4" s="92"/>
      <c r="XM4" s="92"/>
      <c r="XN4" s="92"/>
      <c r="XO4" s="92"/>
      <c r="XP4" s="92"/>
      <c r="XQ4" s="92"/>
      <c r="XR4" s="92"/>
      <c r="XS4" s="92"/>
      <c r="XT4" s="92"/>
      <c r="XU4" s="92"/>
      <c r="XV4" s="92"/>
      <c r="XW4" s="92"/>
      <c r="XX4" s="92"/>
      <c r="XY4" s="92"/>
      <c r="XZ4" s="92"/>
      <c r="YA4" s="92"/>
      <c r="YB4" s="92"/>
      <c r="YC4" s="92"/>
      <c r="YD4" s="92"/>
      <c r="YE4" s="92"/>
      <c r="YF4" s="92"/>
      <c r="YG4" s="92"/>
      <c r="YH4" s="92"/>
      <c r="YI4" s="92"/>
      <c r="YJ4" s="92"/>
      <c r="YK4" s="92"/>
      <c r="YL4" s="92"/>
      <c r="YM4" s="92"/>
      <c r="YN4" s="92"/>
      <c r="YO4" s="92"/>
      <c r="YP4" s="92"/>
      <c r="YQ4" s="92"/>
      <c r="YR4" s="92"/>
      <c r="YS4" s="92"/>
      <c r="YT4" s="92"/>
      <c r="YU4" s="92"/>
      <c r="YV4" s="92"/>
      <c r="YW4" s="92"/>
      <c r="YX4" s="92"/>
      <c r="YY4" s="92"/>
      <c r="YZ4" s="92"/>
      <c r="ZA4" s="92"/>
      <c r="ZB4" s="92"/>
      <c r="ZC4" s="92"/>
      <c r="ZD4" s="92"/>
      <c r="ZE4" s="92"/>
      <c r="ZF4" s="92"/>
      <c r="ZG4" s="92"/>
      <c r="ZH4" s="92"/>
      <c r="ZI4" s="92"/>
      <c r="ZJ4" s="92"/>
      <c r="ZK4" s="92"/>
      <c r="ZL4" s="92"/>
      <c r="ZM4" s="92"/>
      <c r="ZN4" s="92"/>
      <c r="ZO4" s="92"/>
      <c r="ZP4" s="92"/>
      <c r="ZQ4" s="92"/>
      <c r="ZR4" s="92"/>
      <c r="ZS4" s="92"/>
      <c r="ZT4" s="92"/>
      <c r="ZU4" s="92"/>
      <c r="ZV4" s="92"/>
      <c r="ZW4" s="92"/>
      <c r="ZX4" s="92"/>
      <c r="ZY4" s="92"/>
      <c r="ZZ4" s="92"/>
      <c r="AAA4" s="92"/>
      <c r="AAB4" s="92"/>
      <c r="AAC4" s="92"/>
      <c r="AAD4" s="92"/>
      <c r="AAE4" s="92"/>
      <c r="AAF4" s="92"/>
      <c r="AAG4" s="92"/>
      <c r="AAH4" s="92"/>
      <c r="AAI4" s="92"/>
      <c r="AAJ4" s="92"/>
      <c r="AAK4" s="92"/>
      <c r="AAL4" s="92"/>
      <c r="AAM4" s="92"/>
      <c r="AAN4" s="92"/>
      <c r="AAO4" s="92"/>
      <c r="AAP4" s="92"/>
      <c r="AAQ4" s="92"/>
      <c r="AAR4" s="92"/>
      <c r="AAS4" s="92"/>
      <c r="AAT4" s="92"/>
      <c r="AAU4" s="92"/>
      <c r="AAV4" s="92"/>
      <c r="AAW4" s="92"/>
      <c r="AAX4" s="92"/>
      <c r="AAY4" s="92"/>
      <c r="AAZ4" s="92"/>
      <c r="ABA4" s="92"/>
      <c r="ABB4" s="92"/>
      <c r="ABC4" s="92"/>
      <c r="ABD4" s="92"/>
      <c r="ABE4" s="92"/>
      <c r="ABF4" s="92"/>
      <c r="ABG4" s="92"/>
      <c r="ABH4" s="92"/>
      <c r="ABI4" s="92"/>
      <c r="ABJ4" s="92"/>
      <c r="ABK4" s="92"/>
      <c r="ABL4" s="92"/>
      <c r="ABM4" s="92"/>
      <c r="ABN4" s="92"/>
      <c r="ABO4" s="92"/>
      <c r="ABP4" s="92"/>
      <c r="ABQ4" s="92"/>
      <c r="ABR4" s="92"/>
      <c r="ABS4" s="92"/>
      <c r="ABT4" s="92"/>
      <c r="ABU4" s="92"/>
      <c r="ABV4" s="92"/>
      <c r="ABW4" s="92"/>
      <c r="ABX4" s="92"/>
      <c r="ABY4" s="92"/>
      <c r="ABZ4" s="92"/>
      <c r="ACA4" s="92"/>
      <c r="ACB4" s="92"/>
      <c r="ACC4" s="92"/>
      <c r="ACD4" s="92"/>
      <c r="ACE4" s="92"/>
      <c r="ACF4" s="92"/>
      <c r="ACG4" s="92"/>
      <c r="ACH4" s="92"/>
      <c r="ACI4" s="92"/>
      <c r="ACJ4" s="92"/>
      <c r="ACK4" s="92"/>
      <c r="ACL4" s="92"/>
      <c r="ACM4" s="92"/>
      <c r="ACN4" s="92"/>
      <c r="ACO4" s="92"/>
      <c r="ACP4" s="92"/>
      <c r="ACQ4" s="92"/>
      <c r="ACR4" s="92"/>
      <c r="ACS4" s="92"/>
      <c r="ACT4" s="92"/>
      <c r="ACU4" s="92"/>
      <c r="ACV4" s="92"/>
      <c r="ACW4" s="92"/>
      <c r="ACX4" s="92"/>
      <c r="ACY4" s="92"/>
      <c r="ACZ4" s="92"/>
      <c r="ADA4" s="92"/>
      <c r="ADB4" s="92"/>
      <c r="ADC4" s="92"/>
      <c r="ADD4" s="92"/>
      <c r="ADE4" s="92"/>
      <c r="ADF4" s="92"/>
      <c r="ADG4" s="92"/>
      <c r="ADH4" s="92"/>
      <c r="ADI4" s="92"/>
      <c r="ADJ4" s="92"/>
      <c r="ADK4" s="92"/>
      <c r="ADL4" s="92"/>
      <c r="ADM4" s="92"/>
      <c r="ADN4" s="92"/>
      <c r="ADO4" s="92"/>
      <c r="ADP4" s="92"/>
      <c r="ADQ4" s="92"/>
      <c r="ADR4" s="92"/>
      <c r="ADS4" s="92"/>
      <c r="ADT4" s="92"/>
      <c r="ADU4" s="92"/>
      <c r="ADV4" s="92"/>
      <c r="ADW4" s="92"/>
      <c r="ADX4" s="92"/>
      <c r="ADY4" s="92"/>
      <c r="ADZ4" s="92"/>
      <c r="AEA4" s="92"/>
      <c r="AEB4" s="92"/>
      <c r="AEC4" s="92"/>
      <c r="AED4" s="92"/>
      <c r="AEE4" s="92"/>
      <c r="AEF4" s="92"/>
      <c r="AEG4" s="92"/>
      <c r="AEH4" s="92"/>
      <c r="AEI4" s="92"/>
      <c r="AEJ4" s="92"/>
      <c r="AEK4" s="92"/>
      <c r="AEL4" s="92"/>
      <c r="AEM4" s="92"/>
      <c r="AEN4" s="92"/>
      <c r="AEO4" s="92"/>
      <c r="AEP4" s="92"/>
      <c r="AEQ4" s="92"/>
      <c r="AER4" s="92"/>
      <c r="AES4" s="92"/>
      <c r="AET4" s="92"/>
      <c r="AEU4" s="92"/>
      <c r="AEV4" s="92"/>
      <c r="AEW4" s="92"/>
      <c r="AEX4" s="92"/>
      <c r="AEY4" s="92"/>
      <c r="AEZ4" s="92"/>
      <c r="AFA4" s="92"/>
      <c r="AFB4" s="92"/>
      <c r="AFC4" s="92"/>
      <c r="AFD4" s="92"/>
      <c r="AFE4" s="92"/>
      <c r="AFF4" s="92"/>
      <c r="AFG4" s="92"/>
      <c r="AFH4" s="92"/>
      <c r="AFI4" s="92"/>
      <c r="AFJ4" s="92"/>
      <c r="AFK4" s="92"/>
      <c r="AFL4" s="92"/>
      <c r="AFM4" s="92"/>
      <c r="AFN4" s="92"/>
      <c r="AFO4" s="92"/>
      <c r="AFP4" s="92"/>
      <c r="AFQ4" s="92"/>
      <c r="AFR4" s="92"/>
      <c r="AFS4" s="92"/>
      <c r="AFT4" s="92"/>
      <c r="AFU4" s="92"/>
      <c r="AFV4" s="92"/>
      <c r="AFW4" s="92"/>
      <c r="AFX4" s="92"/>
      <c r="AFY4" s="92"/>
      <c r="AFZ4" s="92"/>
      <c r="AGA4" s="92"/>
      <c r="AGB4" s="92"/>
      <c r="AGC4" s="92"/>
      <c r="AGD4" s="92"/>
      <c r="AGE4" s="92"/>
      <c r="AGF4" s="92"/>
      <c r="AGG4" s="92"/>
      <c r="AGH4" s="92"/>
      <c r="AGI4" s="92"/>
      <c r="AGJ4" s="92"/>
      <c r="AGK4" s="92"/>
      <c r="AGL4" s="92"/>
      <c r="AGM4" s="92"/>
      <c r="AGN4" s="92"/>
      <c r="AGO4" s="92"/>
      <c r="AGP4" s="92"/>
      <c r="AGQ4" s="92"/>
      <c r="AGR4" s="92"/>
      <c r="AGS4" s="92"/>
      <c r="AGT4" s="92"/>
      <c r="AGU4" s="92"/>
      <c r="AGV4" s="92"/>
      <c r="AGW4" s="92"/>
      <c r="AGX4" s="92"/>
      <c r="AGY4" s="92"/>
      <c r="AGZ4" s="92"/>
      <c r="AHA4" s="92"/>
      <c r="AHB4" s="92"/>
      <c r="AHC4" s="92"/>
      <c r="AHD4" s="92"/>
      <c r="AHE4" s="92"/>
      <c r="AHF4" s="92"/>
      <c r="AHG4" s="92"/>
      <c r="AHH4" s="92"/>
      <c r="AHI4" s="92"/>
      <c r="AHJ4" s="92"/>
      <c r="AHK4" s="92"/>
      <c r="AHL4" s="92"/>
      <c r="AHM4" s="92"/>
      <c r="AHN4" s="92"/>
      <c r="AHO4" s="92"/>
      <c r="AHP4" s="92"/>
      <c r="AHQ4" s="92"/>
      <c r="AHR4" s="92"/>
      <c r="AHS4" s="92"/>
      <c r="AHT4" s="92"/>
      <c r="AHU4" s="92"/>
      <c r="AHV4" s="92"/>
      <c r="AHW4" s="92"/>
      <c r="AHX4" s="92"/>
      <c r="AHY4" s="92"/>
      <c r="AHZ4" s="92"/>
      <c r="AIA4" s="92"/>
      <c r="AIB4" s="92"/>
      <c r="AIC4" s="92"/>
      <c r="AID4" s="92"/>
      <c r="AIE4" s="92"/>
      <c r="AIF4" s="92"/>
      <c r="AIG4" s="92"/>
      <c r="AIH4" s="92"/>
      <c r="AII4" s="92"/>
      <c r="AIJ4" s="92"/>
      <c r="AIK4" s="92"/>
      <c r="AIL4" s="92"/>
      <c r="AIM4" s="92"/>
      <c r="AIN4" s="92"/>
      <c r="AIO4" s="92"/>
      <c r="AIP4" s="92"/>
      <c r="AIQ4" s="92"/>
      <c r="AIR4" s="92"/>
      <c r="AIS4" s="92"/>
      <c r="AIT4" s="92"/>
      <c r="AIU4" s="92"/>
      <c r="AIV4" s="92"/>
      <c r="AIW4" s="92"/>
      <c r="AIX4" s="92"/>
      <c r="AIY4" s="92"/>
      <c r="AIZ4" s="92"/>
      <c r="AJA4" s="92"/>
      <c r="AJB4" s="92"/>
      <c r="AJC4" s="92"/>
      <c r="AJD4" s="92"/>
      <c r="AJE4" s="92"/>
      <c r="AJF4" s="92"/>
      <c r="AJG4" s="92"/>
      <c r="AJH4" s="92"/>
      <c r="AJI4" s="92"/>
      <c r="AJJ4" s="92"/>
      <c r="AJK4" s="92"/>
      <c r="AJL4" s="92"/>
      <c r="AJM4" s="92"/>
      <c r="AJN4" s="92"/>
      <c r="AJO4" s="92"/>
      <c r="AJP4" s="92"/>
      <c r="AJQ4" s="92"/>
      <c r="AJR4" s="92"/>
      <c r="AJS4" s="92"/>
      <c r="AJT4" s="92"/>
      <c r="AJU4" s="92"/>
      <c r="AJV4" s="92"/>
      <c r="AJW4" s="92"/>
      <c r="AJX4" s="92"/>
      <c r="AJY4" s="92"/>
      <c r="AJZ4" s="92"/>
      <c r="AKA4" s="92"/>
      <c r="AKB4" s="92"/>
      <c r="AKC4" s="92"/>
      <c r="AKD4" s="92"/>
      <c r="AKE4" s="92"/>
      <c r="AKF4" s="92"/>
      <c r="AKG4" s="92"/>
      <c r="AKH4" s="92"/>
      <c r="AKI4" s="92"/>
      <c r="AKJ4" s="92"/>
      <c r="AKK4" s="92"/>
      <c r="AKL4" s="92"/>
      <c r="AKM4" s="92"/>
      <c r="AKN4" s="92"/>
      <c r="AKO4" s="92"/>
      <c r="AKP4" s="92"/>
      <c r="AKQ4" s="92"/>
      <c r="AKR4" s="92"/>
      <c r="AKS4" s="92"/>
      <c r="AKT4" s="92"/>
      <c r="AKU4" s="92"/>
      <c r="AKV4" s="92"/>
      <c r="AKW4" s="92"/>
      <c r="AKX4" s="92"/>
      <c r="AKY4" s="92"/>
      <c r="AKZ4" s="92"/>
      <c r="ALA4" s="92"/>
      <c r="ALB4" s="92"/>
      <c r="ALC4" s="92"/>
      <c r="ALD4" s="92"/>
      <c r="ALE4" s="92"/>
      <c r="ALF4" s="92"/>
      <c r="ALG4" s="92"/>
      <c r="ALH4" s="92"/>
      <c r="ALI4" s="92"/>
      <c r="ALJ4" s="92"/>
      <c r="ALK4" s="92"/>
      <c r="ALL4" s="92"/>
      <c r="ALM4" s="92"/>
      <c r="ALN4" s="92"/>
      <c r="ALO4" s="92"/>
      <c r="ALP4" s="92"/>
      <c r="ALQ4" s="92"/>
      <c r="ALR4" s="92"/>
      <c r="ALS4" s="92"/>
      <c r="ALT4" s="92"/>
      <c r="ALU4" s="92"/>
      <c r="ALV4" s="92"/>
      <c r="ALW4" s="92"/>
      <c r="ALX4" s="92"/>
      <c r="ALY4" s="92"/>
      <c r="ALZ4" s="92"/>
      <c r="AMA4" s="92"/>
      <c r="AMB4" s="92"/>
      <c r="AMC4" s="92"/>
      <c r="AMD4" s="92"/>
      <c r="AME4" s="92"/>
      <c r="AMF4" s="92"/>
      <c r="AMG4" s="92"/>
      <c r="AMH4" s="92"/>
      <c r="AMI4" s="92"/>
      <c r="AMJ4" s="92"/>
      <c r="AMK4" s="92"/>
      <c r="AML4" s="92"/>
    </row>
    <row r="5" spans="1:1026" x14ac:dyDescent="0.25">
      <c r="A5" s="220"/>
      <c r="B5" s="231"/>
      <c r="C5" s="226" t="s">
        <v>4</v>
      </c>
      <c r="D5" s="226" t="s">
        <v>209</v>
      </c>
      <c r="E5" s="226" t="s">
        <v>215</v>
      </c>
      <c r="F5" s="227">
        <f>'Vigia Noturno'!G176</f>
        <v>5057.75</v>
      </c>
      <c r="G5" s="226">
        <v>2</v>
      </c>
      <c r="H5" s="226">
        <v>4</v>
      </c>
      <c r="I5" s="227">
        <f t="shared" si="0"/>
        <v>20231</v>
      </c>
    </row>
    <row r="6" spans="1:1026" x14ac:dyDescent="0.25">
      <c r="A6" s="220">
        <v>2</v>
      </c>
      <c r="B6" s="135" t="s">
        <v>216</v>
      </c>
      <c r="C6" s="226" t="s">
        <v>4</v>
      </c>
      <c r="D6" s="226" t="s">
        <v>209</v>
      </c>
      <c r="E6" s="226" t="s">
        <v>214</v>
      </c>
      <c r="F6" s="227">
        <f>'Vigia Diurno'!G171</f>
        <v>4558.7999999999993</v>
      </c>
      <c r="G6" s="226">
        <v>1</v>
      </c>
      <c r="H6" s="226">
        <v>2</v>
      </c>
      <c r="I6" s="227">
        <f>F6*H6</f>
        <v>9117.5999999999985</v>
      </c>
    </row>
    <row r="7" spans="1:1026" x14ac:dyDescent="0.25">
      <c r="A7" s="220"/>
      <c r="B7" s="232"/>
      <c r="C7" s="226" t="s">
        <v>4</v>
      </c>
      <c r="D7" s="226" t="s">
        <v>209</v>
      </c>
      <c r="E7" s="226" t="s">
        <v>215</v>
      </c>
      <c r="F7" s="227">
        <f>'Vigia Noturno'!G176</f>
        <v>5057.75</v>
      </c>
      <c r="G7" s="226">
        <v>1</v>
      </c>
      <c r="H7" s="226">
        <v>2</v>
      </c>
      <c r="I7" s="227">
        <f t="shared" ref="I7" si="1">F7*H7</f>
        <v>10115.5</v>
      </c>
      <c r="O7" s="68"/>
    </row>
    <row r="8" spans="1:1026" x14ac:dyDescent="0.25">
      <c r="A8" s="221">
        <v>3</v>
      </c>
      <c r="B8" s="233" t="s">
        <v>217</v>
      </c>
      <c r="C8" s="226" t="s">
        <v>4</v>
      </c>
      <c r="D8" s="226" t="s">
        <v>209</v>
      </c>
      <c r="E8" s="226" t="s">
        <v>215</v>
      </c>
      <c r="F8" s="227">
        <f>'Vigia Not. 3 e 4'!G176</f>
        <v>5057.75</v>
      </c>
      <c r="G8" s="226">
        <v>1</v>
      </c>
      <c r="H8" s="226">
        <v>2</v>
      </c>
      <c r="I8" s="227">
        <f t="shared" ref="I8" si="2">F8*H8</f>
        <v>10115.5</v>
      </c>
    </row>
    <row r="9" spans="1:1026" x14ac:dyDescent="0.25">
      <c r="A9" s="221">
        <v>4</v>
      </c>
      <c r="B9" s="233" t="s">
        <v>218</v>
      </c>
      <c r="C9" s="226" t="s">
        <v>4</v>
      </c>
      <c r="D9" s="226" t="s">
        <v>209</v>
      </c>
      <c r="E9" s="226" t="s">
        <v>215</v>
      </c>
      <c r="F9" s="227">
        <f>'Vigia Not. 3 e 4'!G176</f>
        <v>5057.75</v>
      </c>
      <c r="G9" s="226">
        <v>1</v>
      </c>
      <c r="H9" s="226">
        <v>2</v>
      </c>
      <c r="I9" s="227">
        <f t="shared" ref="I9" si="3">F9*H9</f>
        <v>10115.5</v>
      </c>
    </row>
    <row r="10" spans="1:1026" x14ac:dyDescent="0.25">
      <c r="A10" s="222" t="s">
        <v>141</v>
      </c>
      <c r="B10" s="223"/>
      <c r="C10" s="223"/>
      <c r="D10" s="223"/>
      <c r="E10" s="223"/>
      <c r="F10" s="224"/>
      <c r="G10" s="234">
        <f>SUM(G3:G9)</f>
        <v>8</v>
      </c>
      <c r="H10" s="234">
        <f>SUM(H3:H9)</f>
        <v>15</v>
      </c>
      <c r="I10" s="235">
        <f>SUM(I3:I9)</f>
        <v>71642.84</v>
      </c>
    </row>
    <row r="13" spans="1:1026" x14ac:dyDescent="0.25">
      <c r="I13" s="67"/>
    </row>
    <row r="16" spans="1:1026" x14ac:dyDescent="0.25">
      <c r="B16" s="68"/>
      <c r="C16" s="68"/>
      <c r="D16" s="68"/>
      <c r="E16" s="68"/>
    </row>
  </sheetData>
  <mergeCells count="6">
    <mergeCell ref="A1:I1"/>
    <mergeCell ref="A10:F10"/>
    <mergeCell ref="B3:B5"/>
    <mergeCell ref="B6:B7"/>
    <mergeCell ref="A3:A5"/>
    <mergeCell ref="A6:A7"/>
  </mergeCells>
  <pageMargins left="0.51180555555555596" right="0.51180555555555596" top="0.78749999999999998" bottom="0.78749999999999998" header="0.511811023622047" footer="0.511811023622047"/>
  <pageSetup paperSize="9" scale="70" orientation="portrait" horizontalDpi="300" verticalDpi="300" r:id="rId1"/>
  <ignoredErrors>
    <ignoredError sqref="F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4.9989318521683403E-2"/>
    <pageSetUpPr fitToPage="1"/>
  </sheetPr>
  <dimension ref="A1:AMI176"/>
  <sheetViews>
    <sheetView zoomScaleNormal="100" zoomScalePageLayoutView="145" workbookViewId="0">
      <selection sqref="A1:I1"/>
    </sheetView>
  </sheetViews>
  <sheetFormatPr defaultColWidth="9.140625" defaultRowHeight="15" x14ac:dyDescent="0.25"/>
  <cols>
    <col min="1" max="1" width="2.85546875" style="7" customWidth="1"/>
    <col min="2" max="4" width="11.28515625" style="7" customWidth="1"/>
    <col min="5" max="5" width="12.140625" style="7" customWidth="1"/>
    <col min="6" max="7" width="11.28515625" style="7" customWidth="1"/>
    <col min="8" max="8" width="9.28515625" style="7" customWidth="1"/>
    <col min="9" max="9" width="11.7109375" style="7" customWidth="1"/>
    <col min="10" max="10" width="11.140625" style="8" customWidth="1"/>
    <col min="11" max="11" width="10" style="7" customWidth="1"/>
    <col min="12" max="12" width="9.140625" style="7"/>
    <col min="13" max="14" width="9.140625" style="7" customWidth="1"/>
    <col min="15" max="1023" width="9.140625" style="7"/>
  </cols>
  <sheetData>
    <row r="1" spans="1:11" ht="27.75" customHeight="1" x14ac:dyDescent="0.25">
      <c r="A1" s="150" t="s">
        <v>195</v>
      </c>
      <c r="B1" s="150"/>
      <c r="C1" s="150"/>
      <c r="D1" s="150"/>
      <c r="E1" s="150"/>
      <c r="F1" s="150"/>
      <c r="G1" s="150"/>
      <c r="H1" s="150"/>
      <c r="I1" s="150"/>
      <c r="K1" s="9"/>
    </row>
    <row r="2" spans="1:11" ht="22.5" customHeight="1" x14ac:dyDescent="0.25">
      <c r="A2" s="151" t="s">
        <v>0</v>
      </c>
      <c r="B2" s="151"/>
      <c r="C2" s="152"/>
      <c r="D2" s="152"/>
      <c r="E2" s="153" t="s">
        <v>262</v>
      </c>
      <c r="F2" s="153"/>
      <c r="G2" s="153"/>
      <c r="H2" s="153"/>
      <c r="I2" s="153"/>
    </row>
    <row r="3" spans="1:11" ht="11.25" customHeight="1" x14ac:dyDescent="0.25">
      <c r="A3" s="151" t="s">
        <v>1</v>
      </c>
      <c r="B3" s="151"/>
      <c r="C3" s="10"/>
      <c r="D3" s="11"/>
      <c r="E3" s="12" t="s">
        <v>2</v>
      </c>
      <c r="F3" s="10"/>
      <c r="G3" s="11"/>
      <c r="H3" s="11"/>
      <c r="I3" s="11"/>
    </row>
    <row r="4" spans="1:11" ht="4.5" customHeight="1" x14ac:dyDescent="0.25"/>
    <row r="5" spans="1:11" ht="18.75" customHeight="1" x14ac:dyDescent="0.25">
      <c r="A5" s="154" t="s">
        <v>3</v>
      </c>
      <c r="B5" s="154"/>
      <c r="C5" s="154"/>
      <c r="D5" s="155" t="s">
        <v>219</v>
      </c>
      <c r="E5" s="155"/>
      <c r="F5" s="155"/>
      <c r="G5" s="156" t="str">
        <f>IF(D6="12x36","Regime de trabalho:","Quantidade de HORAS/MÊS")</f>
        <v>Regime de trabalho:</v>
      </c>
      <c r="H5" s="156"/>
      <c r="I5" s="157" t="str">
        <f>IF(D6="12x36",D6,5*D6)</f>
        <v>12x36</v>
      </c>
    </row>
    <row r="6" spans="1:11" ht="18.75" customHeight="1" x14ac:dyDescent="0.25">
      <c r="A6" s="154" t="str">
        <f>IF(D6="12x36","Regime de trabalho:","Regime de trabalho (horas semanais):")</f>
        <v>Regime de trabalho:</v>
      </c>
      <c r="B6" s="154"/>
      <c r="C6" s="154"/>
      <c r="D6" s="154" t="s">
        <v>4</v>
      </c>
      <c r="E6" s="154"/>
      <c r="F6" s="154"/>
      <c r="G6" s="156"/>
      <c r="H6" s="156"/>
      <c r="I6" s="157"/>
    </row>
    <row r="7" spans="1:11" ht="22.5" customHeight="1" x14ac:dyDescent="0.25">
      <c r="A7" s="154" t="s">
        <v>5</v>
      </c>
      <c r="B7" s="154"/>
      <c r="C7" s="154"/>
      <c r="D7" s="158" t="s">
        <v>254</v>
      </c>
      <c r="E7" s="158"/>
      <c r="F7" s="158"/>
      <c r="G7" s="159" t="s">
        <v>6</v>
      </c>
      <c r="H7" s="159"/>
      <c r="I7" s="160" t="s">
        <v>7</v>
      </c>
    </row>
    <row r="8" spans="1:11" ht="22.5" customHeight="1" x14ac:dyDescent="0.25">
      <c r="A8" s="154" t="s">
        <v>8</v>
      </c>
      <c r="B8" s="154"/>
      <c r="C8" s="154"/>
      <c r="D8" s="158" t="s">
        <v>255</v>
      </c>
      <c r="E8" s="158"/>
      <c r="F8" s="158"/>
      <c r="G8" s="159"/>
      <c r="H8" s="159"/>
      <c r="I8" s="160"/>
    </row>
    <row r="9" spans="1:11" ht="24.75" customHeight="1" x14ac:dyDescent="0.25">
      <c r="A9" s="154" t="s">
        <v>9</v>
      </c>
      <c r="B9" s="154"/>
      <c r="C9" s="154"/>
      <c r="D9" s="154" t="s">
        <v>181</v>
      </c>
      <c r="E9" s="154"/>
      <c r="F9" s="154"/>
      <c r="G9" s="159" t="s">
        <v>10</v>
      </c>
      <c r="H9" s="159"/>
      <c r="I9" s="3" t="s">
        <v>7</v>
      </c>
    </row>
    <row r="10" spans="1:11" ht="32.25" customHeight="1" x14ac:dyDescent="0.25">
      <c r="A10" s="147" t="s">
        <v>11</v>
      </c>
      <c r="B10" s="147"/>
      <c r="C10" s="147"/>
      <c r="D10" s="147"/>
      <c r="E10" s="147"/>
      <c r="F10" s="147"/>
      <c r="G10" s="4" t="s">
        <v>12</v>
      </c>
      <c r="H10" s="1">
        <v>220</v>
      </c>
      <c r="I10" s="119">
        <v>2126.25</v>
      </c>
    </row>
    <row r="11" spans="1:11" ht="11.25" customHeight="1" x14ac:dyDescent="0.25">
      <c r="A11" s="161" t="s">
        <v>14</v>
      </c>
      <c r="B11" s="161"/>
      <c r="C11" s="161"/>
      <c r="D11" s="161"/>
      <c r="E11" s="161"/>
      <c r="F11" s="161"/>
      <c r="G11" s="162" t="s">
        <v>15</v>
      </c>
      <c r="H11" s="1" t="s">
        <v>16</v>
      </c>
      <c r="I11" s="119">
        <v>6</v>
      </c>
    </row>
    <row r="12" spans="1:11" ht="11.25" customHeight="1" x14ac:dyDescent="0.25">
      <c r="A12" s="161"/>
      <c r="B12" s="161"/>
      <c r="C12" s="161"/>
      <c r="D12" s="161"/>
      <c r="E12" s="161"/>
      <c r="F12" s="161"/>
      <c r="G12" s="162"/>
      <c r="H12" s="1" t="s">
        <v>17</v>
      </c>
      <c r="I12" s="15">
        <v>15</v>
      </c>
    </row>
    <row r="13" spans="1:11" ht="11.25" customHeight="1" x14ac:dyDescent="0.25">
      <c r="A13" s="161"/>
      <c r="B13" s="161"/>
      <c r="C13" s="161"/>
      <c r="D13" s="161"/>
      <c r="E13" s="161"/>
      <c r="F13" s="161"/>
      <c r="G13" s="162"/>
      <c r="H13" s="1" t="s">
        <v>18</v>
      </c>
      <c r="I13" s="3">
        <v>0.06</v>
      </c>
    </row>
    <row r="14" spans="1:11" ht="11.25" customHeight="1" x14ac:dyDescent="0.25">
      <c r="A14" s="161" t="s">
        <v>19</v>
      </c>
      <c r="B14" s="161"/>
      <c r="C14" s="161"/>
      <c r="D14" s="161"/>
      <c r="E14" s="161"/>
      <c r="F14" s="161"/>
      <c r="G14" s="162" t="s">
        <v>15</v>
      </c>
      <c r="H14" s="1" t="s">
        <v>16</v>
      </c>
      <c r="I14" s="119">
        <v>27.15</v>
      </c>
    </row>
    <row r="15" spans="1:11" ht="11.25" customHeight="1" x14ac:dyDescent="0.25">
      <c r="A15" s="161"/>
      <c r="B15" s="161"/>
      <c r="C15" s="161"/>
      <c r="D15" s="161"/>
      <c r="E15" s="161"/>
      <c r="F15" s="161"/>
      <c r="G15" s="162"/>
      <c r="H15" s="1" t="s">
        <v>17</v>
      </c>
      <c r="I15" s="15">
        <v>15</v>
      </c>
    </row>
    <row r="16" spans="1:11" ht="11.25" customHeight="1" x14ac:dyDescent="0.25">
      <c r="A16" s="161"/>
      <c r="B16" s="161"/>
      <c r="C16" s="161"/>
      <c r="D16" s="161"/>
      <c r="E16" s="161"/>
      <c r="F16" s="161"/>
      <c r="G16" s="162"/>
      <c r="H16" s="1" t="s">
        <v>18</v>
      </c>
      <c r="I16" s="3">
        <v>0.19</v>
      </c>
    </row>
    <row r="17" spans="1:16" ht="11.25" customHeight="1" x14ac:dyDescent="0.25">
      <c r="A17" s="161" t="s">
        <v>20</v>
      </c>
      <c r="B17" s="161"/>
      <c r="C17" s="161"/>
      <c r="D17" s="161"/>
      <c r="E17" s="161"/>
      <c r="F17" s="161"/>
      <c r="G17" s="162" t="s">
        <v>15</v>
      </c>
      <c r="H17" s="1" t="s">
        <v>16</v>
      </c>
      <c r="I17" s="14">
        <v>0</v>
      </c>
    </row>
    <row r="18" spans="1:16" ht="11.25" customHeight="1" x14ac:dyDescent="0.25">
      <c r="A18" s="161"/>
      <c r="B18" s="161"/>
      <c r="C18" s="161"/>
      <c r="D18" s="161"/>
      <c r="E18" s="161"/>
      <c r="F18" s="161"/>
      <c r="G18" s="162"/>
      <c r="H18" s="1" t="s">
        <v>17</v>
      </c>
      <c r="I18" s="15">
        <v>0</v>
      </c>
    </row>
    <row r="19" spans="1:16" ht="11.25" customHeight="1" x14ac:dyDescent="0.25">
      <c r="A19" s="161"/>
      <c r="B19" s="161"/>
      <c r="C19" s="161"/>
      <c r="D19" s="161"/>
      <c r="E19" s="161"/>
      <c r="F19" s="161"/>
      <c r="G19" s="162"/>
      <c r="H19" s="1" t="s">
        <v>18</v>
      </c>
      <c r="I19" s="3">
        <v>0</v>
      </c>
    </row>
    <row r="20" spans="1:16" ht="22.5" customHeight="1" x14ac:dyDescent="0.25">
      <c r="A20" s="163" t="s">
        <v>256</v>
      </c>
      <c r="B20" s="163"/>
      <c r="C20" s="163"/>
      <c r="D20" s="163"/>
      <c r="E20" s="163"/>
      <c r="F20" s="163"/>
      <c r="G20" s="5" t="s">
        <v>15</v>
      </c>
      <c r="H20" s="5" t="s">
        <v>21</v>
      </c>
      <c r="I20" s="120">
        <v>80</v>
      </c>
    </row>
    <row r="21" spans="1:16" ht="22.5" customHeight="1" x14ac:dyDescent="0.25">
      <c r="A21" s="163" t="s">
        <v>207</v>
      </c>
      <c r="B21" s="163"/>
      <c r="C21" s="163"/>
      <c r="D21" s="163"/>
      <c r="E21" s="163"/>
      <c r="F21" s="163"/>
      <c r="G21" s="5" t="s">
        <v>15</v>
      </c>
      <c r="H21" s="5" t="s">
        <v>21</v>
      </c>
      <c r="I21" s="120">
        <v>25.52</v>
      </c>
    </row>
    <row r="22" spans="1:16" ht="22.5" customHeight="1" x14ac:dyDescent="0.25">
      <c r="A22" s="164" t="s">
        <v>22</v>
      </c>
      <c r="B22" s="164"/>
      <c r="C22" s="164"/>
      <c r="D22" s="164"/>
      <c r="E22" s="164"/>
      <c r="F22" s="164"/>
      <c r="G22" s="5"/>
      <c r="H22" s="5" t="s">
        <v>23</v>
      </c>
      <c r="I22" s="17" t="s">
        <v>7</v>
      </c>
    </row>
    <row r="23" spans="1:16" ht="34.5" customHeight="1" x14ac:dyDescent="0.25">
      <c r="A23" s="164" t="s">
        <v>24</v>
      </c>
      <c r="B23" s="164"/>
      <c r="C23" s="164"/>
      <c r="D23" s="164"/>
      <c r="E23" s="164"/>
      <c r="F23" s="164"/>
      <c r="G23" s="1"/>
      <c r="H23" s="1" t="s">
        <v>25</v>
      </c>
      <c r="I23" s="14" t="s">
        <v>7</v>
      </c>
    </row>
    <row r="24" spans="1:16" ht="15" customHeight="1" x14ac:dyDescent="0.25">
      <c r="A24" s="164" t="s">
        <v>26</v>
      </c>
      <c r="B24" s="164"/>
      <c r="C24" s="164"/>
      <c r="D24" s="164"/>
      <c r="E24" s="164"/>
      <c r="F24" s="164"/>
      <c r="G24" s="5"/>
      <c r="H24" s="18" t="s">
        <v>27</v>
      </c>
      <c r="I24" s="13" t="s">
        <v>7</v>
      </c>
    </row>
    <row r="25" spans="1:16" ht="15" customHeight="1" x14ac:dyDescent="0.25">
      <c r="A25" s="164"/>
      <c r="B25" s="164"/>
      <c r="C25" s="164"/>
      <c r="D25" s="164"/>
      <c r="E25" s="164"/>
      <c r="F25" s="164"/>
      <c r="G25" s="5"/>
      <c r="H25" s="19" t="s">
        <v>28</v>
      </c>
      <c r="I25" s="3" t="s">
        <v>7</v>
      </c>
    </row>
    <row r="26" spans="1:16" ht="26.25" customHeight="1" x14ac:dyDescent="0.25">
      <c r="A26" s="164" t="s">
        <v>29</v>
      </c>
      <c r="B26" s="164"/>
      <c r="C26" s="164"/>
      <c r="D26" s="164"/>
      <c r="E26" s="164"/>
      <c r="F26" s="164"/>
      <c r="G26" s="91"/>
      <c r="H26" s="1" t="s">
        <v>27</v>
      </c>
      <c r="I26" s="13">
        <v>15</v>
      </c>
    </row>
    <row r="27" spans="1:16" ht="5.0999999999999996" customHeight="1" x14ac:dyDescent="0.25"/>
    <row r="28" spans="1:16" ht="17.25" customHeight="1" x14ac:dyDescent="0.25">
      <c r="A28" s="165" t="s">
        <v>30</v>
      </c>
      <c r="B28" s="165"/>
      <c r="C28" s="165"/>
      <c r="D28" s="165"/>
      <c r="E28" s="165"/>
      <c r="F28" s="165"/>
      <c r="G28" s="165"/>
      <c r="H28" s="165"/>
      <c r="I28" s="165"/>
    </row>
    <row r="29" spans="1:16" ht="33.75" customHeight="1" x14ac:dyDescent="0.25">
      <c r="A29" s="20" t="s">
        <v>31</v>
      </c>
      <c r="B29" s="166" t="s">
        <v>32</v>
      </c>
      <c r="C29" s="166"/>
      <c r="D29" s="166"/>
      <c r="E29" s="166"/>
      <c r="F29" s="166"/>
      <c r="G29" s="166"/>
      <c r="H29" s="20" t="s">
        <v>33</v>
      </c>
      <c r="I29" s="20" t="s">
        <v>34</v>
      </c>
    </row>
    <row r="30" spans="1:16" ht="15" customHeight="1" x14ac:dyDescent="0.25">
      <c r="A30" s="16">
        <v>1</v>
      </c>
      <c r="B30" s="167" t="s">
        <v>35</v>
      </c>
      <c r="C30" s="167"/>
      <c r="D30" s="167"/>
      <c r="E30" s="167"/>
      <c r="F30" s="167"/>
      <c r="G30" s="167"/>
      <c r="H30" s="21">
        <f t="shared" ref="H30:H36" si="0">I30/$I$37</f>
        <v>1</v>
      </c>
      <c r="I30" s="22">
        <f>IF(D6="12x36",I10,I10/H10*I5)</f>
        <v>2126.25</v>
      </c>
      <c r="J30" s="7"/>
    </row>
    <row r="31" spans="1:16" ht="15" customHeight="1" x14ac:dyDescent="0.25">
      <c r="A31" s="16">
        <f t="shared" ref="A31:A36" si="1">A30+1</f>
        <v>2</v>
      </c>
      <c r="B31" s="167" t="s">
        <v>36</v>
      </c>
      <c r="C31" s="167"/>
      <c r="D31" s="167"/>
      <c r="E31" s="167"/>
      <c r="F31" s="167"/>
      <c r="G31" s="167"/>
      <c r="H31" s="21">
        <f t="shared" si="0"/>
        <v>0</v>
      </c>
      <c r="I31" s="22">
        <f>IF(I9=30%,I30*I9,0)</f>
        <v>0</v>
      </c>
      <c r="J31" s="7"/>
      <c r="L31" s="141" t="s">
        <v>194</v>
      </c>
      <c r="M31" s="142"/>
      <c r="N31" s="142"/>
      <c r="O31" s="142"/>
      <c r="P31" s="143"/>
    </row>
    <row r="32" spans="1:16" ht="15" customHeight="1" x14ac:dyDescent="0.25">
      <c r="A32" s="16">
        <f t="shared" si="1"/>
        <v>3</v>
      </c>
      <c r="B32" s="167" t="s">
        <v>37</v>
      </c>
      <c r="C32" s="167"/>
      <c r="D32" s="167"/>
      <c r="E32" s="167"/>
      <c r="F32" s="167"/>
      <c r="G32" s="167"/>
      <c r="H32" s="21">
        <f t="shared" si="0"/>
        <v>0</v>
      </c>
      <c r="I32" s="22">
        <f>IF(I7=10%,I23*I7,0)</f>
        <v>0</v>
      </c>
      <c r="J32" s="7"/>
      <c r="K32" s="81"/>
      <c r="L32" s="144"/>
      <c r="M32" s="145"/>
      <c r="N32" s="145"/>
      <c r="O32" s="145"/>
      <c r="P32" s="146"/>
    </row>
    <row r="33" spans="1:16" ht="15" customHeight="1" x14ac:dyDescent="0.25">
      <c r="A33" s="16">
        <f t="shared" si="1"/>
        <v>4</v>
      </c>
      <c r="B33" s="167" t="s">
        <v>38</v>
      </c>
      <c r="C33" s="167"/>
      <c r="D33" s="167"/>
      <c r="E33" s="167"/>
      <c r="F33" s="167"/>
      <c r="G33" s="167"/>
      <c r="H33" s="21">
        <f t="shared" si="0"/>
        <v>0</v>
      </c>
      <c r="I33" s="22">
        <f>IF(I7=20%,I23*I7,0)</f>
        <v>0</v>
      </c>
      <c r="J33" s="7"/>
      <c r="L33" s="147"/>
      <c r="M33" s="148"/>
      <c r="N33" s="148"/>
      <c r="O33" s="148"/>
      <c r="P33" s="149"/>
    </row>
    <row r="34" spans="1:16" ht="15" customHeight="1" x14ac:dyDescent="0.25">
      <c r="A34" s="16">
        <f t="shared" si="1"/>
        <v>5</v>
      </c>
      <c r="B34" s="167" t="s">
        <v>39</v>
      </c>
      <c r="C34" s="167"/>
      <c r="D34" s="167"/>
      <c r="E34" s="167"/>
      <c r="F34" s="167"/>
      <c r="G34" s="167"/>
      <c r="H34" s="21">
        <f t="shared" si="0"/>
        <v>0</v>
      </c>
      <c r="I34" s="22">
        <f>IF(I7=40%,I23*I7,0)</f>
        <v>0</v>
      </c>
      <c r="J34" s="7"/>
    </row>
    <row r="35" spans="1:16" ht="15" customHeight="1" x14ac:dyDescent="0.25">
      <c r="A35" s="16">
        <f t="shared" si="1"/>
        <v>6</v>
      </c>
      <c r="B35" s="167" t="s">
        <v>40</v>
      </c>
      <c r="C35" s="167"/>
      <c r="D35" s="167"/>
      <c r="E35" s="167"/>
      <c r="F35" s="167"/>
      <c r="G35" s="167"/>
      <c r="H35" s="21">
        <f t="shared" si="0"/>
        <v>0</v>
      </c>
      <c r="I35" s="22">
        <f>IF(I22="Não aplicável",0,I30*I22)</f>
        <v>0</v>
      </c>
      <c r="J35" s="7"/>
    </row>
    <row r="36" spans="1:16" ht="15" customHeight="1" x14ac:dyDescent="0.25">
      <c r="A36" s="16">
        <f t="shared" si="1"/>
        <v>7</v>
      </c>
      <c r="B36" s="167" t="s">
        <v>41</v>
      </c>
      <c r="C36" s="167"/>
      <c r="D36" s="167"/>
      <c r="E36" s="167"/>
      <c r="F36" s="167"/>
      <c r="G36" s="167"/>
      <c r="H36" s="21">
        <f t="shared" si="0"/>
        <v>0</v>
      </c>
      <c r="I36" s="22">
        <f>IF(I24="Não aplicável",0,(I30+I31+I32+I33+I34+I35+#REF!)/I5*I24*(1+I25))</f>
        <v>0</v>
      </c>
      <c r="J36" s="7"/>
    </row>
    <row r="37" spans="1:16" s="26" customFormat="1" ht="15" customHeight="1" x14ac:dyDescent="0.25">
      <c r="A37" s="168" t="s">
        <v>43</v>
      </c>
      <c r="B37" s="168"/>
      <c r="C37" s="168"/>
      <c r="D37" s="168"/>
      <c r="E37" s="168"/>
      <c r="F37" s="168"/>
      <c r="G37" s="168"/>
      <c r="H37" s="23">
        <f>SUM(H30:H36)</f>
        <v>1</v>
      </c>
      <c r="I37" s="24">
        <f>ROUND(SUM(I30:I36),2)</f>
        <v>2126.25</v>
      </c>
      <c r="J37" s="25"/>
    </row>
    <row r="38" spans="1:16" ht="5.0999999999999996" customHeight="1" x14ac:dyDescent="0.25"/>
    <row r="39" spans="1:16" ht="33.75" customHeight="1" x14ac:dyDescent="0.25">
      <c r="A39" s="20" t="s">
        <v>44</v>
      </c>
      <c r="B39" s="166" t="s">
        <v>45</v>
      </c>
      <c r="C39" s="166"/>
      <c r="D39" s="166"/>
      <c r="E39" s="166"/>
      <c r="F39" s="166"/>
      <c r="G39" s="166"/>
      <c r="H39" s="20" t="s">
        <v>33</v>
      </c>
      <c r="I39" s="20" t="s">
        <v>34</v>
      </c>
    </row>
    <row r="40" spans="1:16" ht="15" customHeight="1" x14ac:dyDescent="0.25">
      <c r="A40" s="16">
        <v>1</v>
      </c>
      <c r="B40" s="167" t="s">
        <v>46</v>
      </c>
      <c r="C40" s="167"/>
      <c r="D40" s="167"/>
      <c r="E40" s="167"/>
      <c r="F40" s="167"/>
      <c r="G40" s="167"/>
      <c r="H40" s="21">
        <v>0.2</v>
      </c>
      <c r="I40" s="22">
        <f t="shared" ref="I40:I47" si="2">$I$37*H40</f>
        <v>425.25</v>
      </c>
    </row>
    <row r="41" spans="1:16" ht="15" customHeight="1" x14ac:dyDescent="0.25">
      <c r="A41" s="16">
        <v>2</v>
      </c>
      <c r="B41" s="167" t="s">
        <v>47</v>
      </c>
      <c r="C41" s="167"/>
      <c r="D41" s="167"/>
      <c r="E41" s="167"/>
      <c r="F41" s="167"/>
      <c r="G41" s="167"/>
      <c r="H41" s="21">
        <v>1.4999999999999999E-2</v>
      </c>
      <c r="I41" s="22">
        <f t="shared" si="2"/>
        <v>31.893749999999997</v>
      </c>
    </row>
    <row r="42" spans="1:16" ht="15" customHeight="1" x14ac:dyDescent="0.25">
      <c r="A42" s="16">
        <v>3</v>
      </c>
      <c r="B42" s="167" t="s">
        <v>48</v>
      </c>
      <c r="C42" s="167"/>
      <c r="D42" s="167"/>
      <c r="E42" s="167"/>
      <c r="F42" s="167"/>
      <c r="G42" s="167"/>
      <c r="H42" s="21">
        <v>0.01</v>
      </c>
      <c r="I42" s="22">
        <f t="shared" si="2"/>
        <v>21.262499999999999</v>
      </c>
    </row>
    <row r="43" spans="1:16" ht="15" customHeight="1" x14ac:dyDescent="0.25">
      <c r="A43" s="16">
        <v>4</v>
      </c>
      <c r="B43" s="167" t="s">
        <v>49</v>
      </c>
      <c r="C43" s="167"/>
      <c r="D43" s="167"/>
      <c r="E43" s="167"/>
      <c r="F43" s="167"/>
      <c r="G43" s="167"/>
      <c r="H43" s="21">
        <v>2E-3</v>
      </c>
      <c r="I43" s="22">
        <f t="shared" si="2"/>
        <v>4.2525000000000004</v>
      </c>
    </row>
    <row r="44" spans="1:16" ht="15" customHeight="1" x14ac:dyDescent="0.25">
      <c r="A44" s="16">
        <v>5</v>
      </c>
      <c r="B44" s="167" t="s">
        <v>50</v>
      </c>
      <c r="C44" s="167"/>
      <c r="D44" s="167"/>
      <c r="E44" s="167"/>
      <c r="F44" s="167"/>
      <c r="G44" s="167"/>
      <c r="H44" s="21">
        <v>2.5000000000000001E-2</v>
      </c>
      <c r="I44" s="22">
        <f t="shared" si="2"/>
        <v>53.15625</v>
      </c>
    </row>
    <row r="45" spans="1:16" ht="15" customHeight="1" x14ac:dyDescent="0.25">
      <c r="A45" s="16">
        <v>6</v>
      </c>
      <c r="B45" s="167" t="s">
        <v>51</v>
      </c>
      <c r="C45" s="167"/>
      <c r="D45" s="167"/>
      <c r="E45" s="167"/>
      <c r="F45" s="167"/>
      <c r="G45" s="167"/>
      <c r="H45" s="21">
        <v>0.08</v>
      </c>
      <c r="I45" s="22">
        <f t="shared" si="2"/>
        <v>170.1</v>
      </c>
    </row>
    <row r="46" spans="1:16" ht="15" customHeight="1" x14ac:dyDescent="0.25">
      <c r="A46" s="16">
        <v>7</v>
      </c>
      <c r="B46" s="167" t="s">
        <v>52</v>
      </c>
      <c r="C46" s="167"/>
      <c r="D46" s="167"/>
      <c r="E46" s="167"/>
      <c r="F46" s="167"/>
      <c r="G46" s="167"/>
      <c r="H46" s="69"/>
      <c r="I46" s="22">
        <f t="shared" si="2"/>
        <v>0</v>
      </c>
    </row>
    <row r="47" spans="1:16" ht="15" customHeight="1" x14ac:dyDescent="0.25">
      <c r="A47" s="16">
        <v>8</v>
      </c>
      <c r="B47" s="167" t="s">
        <v>53</v>
      </c>
      <c r="C47" s="167"/>
      <c r="D47" s="167"/>
      <c r="E47" s="167"/>
      <c r="F47" s="167"/>
      <c r="G47" s="167"/>
      <c r="H47" s="21">
        <v>6.0000000000000001E-3</v>
      </c>
      <c r="I47" s="22">
        <f t="shared" si="2"/>
        <v>12.7575</v>
      </c>
    </row>
    <row r="48" spans="1:16" s="26" customFormat="1" ht="15" customHeight="1" x14ac:dyDescent="0.25">
      <c r="A48" s="168" t="s">
        <v>54</v>
      </c>
      <c r="B48" s="168"/>
      <c r="C48" s="168"/>
      <c r="D48" s="168"/>
      <c r="E48" s="168"/>
      <c r="F48" s="168"/>
      <c r="G48" s="168"/>
      <c r="H48" s="23">
        <f>SUM(H40:H47)</f>
        <v>0.33800000000000008</v>
      </c>
      <c r="I48" s="24">
        <f>ROUND(SUM(I40:I47),2)</f>
        <v>718.67</v>
      </c>
      <c r="J48" s="25"/>
    </row>
    <row r="49" spans="1:10" ht="15" customHeight="1" x14ac:dyDescent="0.25">
      <c r="A49" s="171" t="s">
        <v>55</v>
      </c>
      <c r="B49" s="171"/>
      <c r="C49" s="171"/>
      <c r="D49" s="171"/>
      <c r="E49" s="171"/>
      <c r="F49" s="171"/>
      <c r="G49" s="171"/>
      <c r="H49" s="171"/>
      <c r="I49" s="171"/>
    </row>
    <row r="50" spans="1:10" ht="30.75" customHeight="1" x14ac:dyDescent="0.25">
      <c r="A50" s="172" t="s">
        <v>56</v>
      </c>
      <c r="B50" s="172"/>
      <c r="C50" s="172"/>
      <c r="D50" s="172"/>
      <c r="E50" s="172"/>
      <c r="F50" s="172"/>
      <c r="G50" s="172"/>
      <c r="H50" s="172"/>
      <c r="I50" s="172"/>
    </row>
    <row r="51" spans="1:10" ht="33.75" customHeight="1" x14ac:dyDescent="0.25">
      <c r="A51" s="20" t="s">
        <v>57</v>
      </c>
      <c r="B51" s="166" t="s">
        <v>58</v>
      </c>
      <c r="C51" s="166"/>
      <c r="D51" s="166"/>
      <c r="E51" s="166"/>
      <c r="F51" s="166"/>
      <c r="G51" s="166"/>
      <c r="H51" s="20" t="s">
        <v>33</v>
      </c>
      <c r="I51" s="20" t="s">
        <v>34</v>
      </c>
    </row>
    <row r="52" spans="1:10" ht="15" customHeight="1" x14ac:dyDescent="0.25">
      <c r="A52" s="16">
        <v>1</v>
      </c>
      <c r="B52" s="167" t="s">
        <v>59</v>
      </c>
      <c r="C52" s="167"/>
      <c r="D52" s="167"/>
      <c r="E52" s="167"/>
      <c r="F52" s="167"/>
      <c r="G52" s="167"/>
      <c r="H52" s="21">
        <v>0.110833</v>
      </c>
      <c r="I52" s="22">
        <f t="shared" ref="I52:I58" si="3">$I$37*H52</f>
        <v>235.65866625000001</v>
      </c>
    </row>
    <row r="53" spans="1:10" ht="15" customHeight="1" x14ac:dyDescent="0.25">
      <c r="A53" s="16">
        <v>2</v>
      </c>
      <c r="B53" s="167" t="s">
        <v>60</v>
      </c>
      <c r="C53" s="167"/>
      <c r="D53" s="167"/>
      <c r="E53" s="167"/>
      <c r="F53" s="167"/>
      <c r="G53" s="167"/>
      <c r="H53" s="21">
        <v>2.0479000000000001E-2</v>
      </c>
      <c r="I53" s="22">
        <f t="shared" si="3"/>
        <v>43.543473750000004</v>
      </c>
    </row>
    <row r="54" spans="1:10" ht="15" customHeight="1" x14ac:dyDescent="0.25">
      <c r="A54" s="16">
        <v>3</v>
      </c>
      <c r="B54" s="167" t="s">
        <v>61</v>
      </c>
      <c r="C54" s="167"/>
      <c r="D54" s="167"/>
      <c r="E54" s="167"/>
      <c r="F54" s="167"/>
      <c r="G54" s="167"/>
      <c r="H54" s="21">
        <v>1.2123E-2</v>
      </c>
      <c r="I54" s="22">
        <f t="shared" si="3"/>
        <v>25.776528750000001</v>
      </c>
    </row>
    <row r="55" spans="1:10" ht="15" customHeight="1" x14ac:dyDescent="0.25">
      <c r="A55" s="16">
        <v>4</v>
      </c>
      <c r="B55" s="167" t="s">
        <v>62</v>
      </c>
      <c r="C55" s="167"/>
      <c r="D55" s="167"/>
      <c r="E55" s="167"/>
      <c r="F55" s="167"/>
      <c r="G55" s="167"/>
      <c r="H55" s="21">
        <v>1.1436E-2</v>
      </c>
      <c r="I55" s="22">
        <f t="shared" si="3"/>
        <v>24.315795000000001</v>
      </c>
    </row>
    <row r="56" spans="1:10" ht="15" customHeight="1" x14ac:dyDescent="0.25">
      <c r="A56" s="16">
        <v>5</v>
      </c>
      <c r="B56" s="167" t="s">
        <v>63</v>
      </c>
      <c r="C56" s="167"/>
      <c r="D56" s="167"/>
      <c r="E56" s="167"/>
      <c r="F56" s="167"/>
      <c r="G56" s="167"/>
      <c r="H56" s="21">
        <v>1.74E-4</v>
      </c>
      <c r="I56" s="22">
        <f t="shared" si="3"/>
        <v>0.3699675</v>
      </c>
    </row>
    <row r="57" spans="1:10" ht="15" customHeight="1" x14ac:dyDescent="0.25">
      <c r="A57" s="16">
        <v>6</v>
      </c>
      <c r="B57" s="167" t="s">
        <v>64</v>
      </c>
      <c r="C57" s="167"/>
      <c r="D57" s="167"/>
      <c r="E57" s="167"/>
      <c r="F57" s="167"/>
      <c r="G57" s="167"/>
      <c r="H57" s="21">
        <v>4.4200000000000001E-4</v>
      </c>
      <c r="I57" s="22">
        <f t="shared" si="3"/>
        <v>0.93980249999999999</v>
      </c>
    </row>
    <row r="58" spans="1:10" ht="15" customHeight="1" x14ac:dyDescent="0.25">
      <c r="A58" s="16">
        <v>8</v>
      </c>
      <c r="B58" s="167" t="s">
        <v>66</v>
      </c>
      <c r="C58" s="167"/>
      <c r="D58" s="167"/>
      <c r="E58" s="167"/>
      <c r="F58" s="167"/>
      <c r="G58" s="167"/>
      <c r="H58" s="21">
        <v>8.3333000000000004E-2</v>
      </c>
      <c r="I58" s="22">
        <f t="shared" si="3"/>
        <v>177.18679125</v>
      </c>
    </row>
    <row r="59" spans="1:10" s="26" customFormat="1" ht="15" customHeight="1" x14ac:dyDescent="0.25">
      <c r="A59" s="168" t="s">
        <v>67</v>
      </c>
      <c r="B59" s="168"/>
      <c r="C59" s="168"/>
      <c r="D59" s="168"/>
      <c r="E59" s="168"/>
      <c r="F59" s="168"/>
      <c r="G59" s="168"/>
      <c r="H59" s="23">
        <f>SUM(H52:H58)</f>
        <v>0.23882000000000003</v>
      </c>
      <c r="I59" s="24">
        <f>ROUND(SUM(I52:I58),2)</f>
        <v>507.79</v>
      </c>
      <c r="J59" s="8"/>
    </row>
    <row r="60" spans="1:10" ht="11.25" customHeight="1" x14ac:dyDescent="0.25">
      <c r="A60" s="27" t="s">
        <v>68</v>
      </c>
      <c r="B60" s="169" t="s">
        <v>69</v>
      </c>
      <c r="C60" s="169"/>
      <c r="D60" s="169"/>
      <c r="E60" s="169"/>
      <c r="F60" s="169"/>
      <c r="G60" s="169"/>
      <c r="H60" s="169"/>
      <c r="I60" s="169"/>
    </row>
    <row r="61" spans="1:10" ht="15" customHeight="1" x14ac:dyDescent="0.25">
      <c r="A61" s="27" t="s">
        <v>70</v>
      </c>
      <c r="B61" s="170" t="s">
        <v>71</v>
      </c>
      <c r="C61" s="170"/>
      <c r="D61" s="170"/>
      <c r="E61" s="170"/>
      <c r="F61" s="170"/>
      <c r="G61" s="170"/>
      <c r="H61" s="170"/>
      <c r="I61" s="170"/>
    </row>
    <row r="62" spans="1:10" ht="33.75" customHeight="1" x14ac:dyDescent="0.25">
      <c r="A62" s="20" t="s">
        <v>72</v>
      </c>
      <c r="B62" s="166" t="s">
        <v>73</v>
      </c>
      <c r="C62" s="166"/>
      <c r="D62" s="166"/>
      <c r="E62" s="166"/>
      <c r="F62" s="166"/>
      <c r="G62" s="166"/>
      <c r="H62" s="20" t="s">
        <v>33</v>
      </c>
      <c r="I62" s="20" t="s">
        <v>34</v>
      </c>
    </row>
    <row r="63" spans="1:10" ht="15" customHeight="1" x14ac:dyDescent="0.25">
      <c r="A63" s="16">
        <v>1</v>
      </c>
      <c r="B63" s="167" t="s">
        <v>173</v>
      </c>
      <c r="C63" s="167"/>
      <c r="D63" s="167"/>
      <c r="E63" s="167"/>
      <c r="F63" s="167"/>
      <c r="G63" s="167"/>
      <c r="H63" s="21">
        <v>4.1999999999999997E-3</v>
      </c>
      <c r="I63" s="22">
        <f>$I$37*H63</f>
        <v>8.9302499999999991</v>
      </c>
    </row>
    <row r="64" spans="1:10" ht="15" customHeight="1" x14ac:dyDescent="0.25">
      <c r="A64" s="16">
        <v>2</v>
      </c>
      <c r="B64" s="167" t="s">
        <v>174</v>
      </c>
      <c r="C64" s="167"/>
      <c r="D64" s="167"/>
      <c r="E64" s="167"/>
      <c r="F64" s="167"/>
      <c r="G64" s="167"/>
      <c r="H64" s="21">
        <f>H63*H45</f>
        <v>3.3599999999999998E-4</v>
      </c>
      <c r="I64" s="22">
        <f t="shared" ref="I64:I68" si="4">$I$37*H64</f>
        <v>0.71441999999999994</v>
      </c>
    </row>
    <row r="65" spans="1:12" ht="15" customHeight="1" x14ac:dyDescent="0.25">
      <c r="A65" s="16">
        <v>3</v>
      </c>
      <c r="B65" s="167" t="s">
        <v>175</v>
      </c>
      <c r="C65" s="167"/>
      <c r="D65" s="167"/>
      <c r="E65" s="167"/>
      <c r="F65" s="167"/>
      <c r="G65" s="167"/>
      <c r="H65" s="21">
        <f>40%*H48*H63</f>
        <v>5.6784000000000012E-4</v>
      </c>
      <c r="I65" s="22">
        <f t="shared" si="4"/>
        <v>1.2073698000000002</v>
      </c>
    </row>
    <row r="66" spans="1:12" ht="15" customHeight="1" x14ac:dyDescent="0.25">
      <c r="A66" s="16">
        <v>4</v>
      </c>
      <c r="B66" s="167" t="s">
        <v>65</v>
      </c>
      <c r="C66" s="167"/>
      <c r="D66" s="167"/>
      <c r="E66" s="167"/>
      <c r="F66" s="167"/>
      <c r="G66" s="167"/>
      <c r="H66" s="21">
        <v>1.9400000000000001E-2</v>
      </c>
      <c r="I66" s="22">
        <f t="shared" si="4"/>
        <v>41.249250000000004</v>
      </c>
    </row>
    <row r="67" spans="1:12" ht="15" customHeight="1" x14ac:dyDescent="0.25">
      <c r="A67" s="16">
        <v>5</v>
      </c>
      <c r="B67" s="167" t="s">
        <v>176</v>
      </c>
      <c r="C67" s="167"/>
      <c r="D67" s="167"/>
      <c r="E67" s="167"/>
      <c r="F67" s="167"/>
      <c r="G67" s="167"/>
      <c r="H67" s="21">
        <f>H66*H48</f>
        <v>6.5572000000000017E-3</v>
      </c>
      <c r="I67" s="22">
        <f t="shared" si="4"/>
        <v>13.942246500000003</v>
      </c>
    </row>
    <row r="68" spans="1:12" ht="15" customHeight="1" x14ac:dyDescent="0.25">
      <c r="A68" s="16">
        <v>6</v>
      </c>
      <c r="B68" s="167" t="s">
        <v>177</v>
      </c>
      <c r="C68" s="167"/>
      <c r="D68" s="167"/>
      <c r="E68" s="167"/>
      <c r="F68" s="167"/>
      <c r="G68" s="167"/>
      <c r="H68" s="21">
        <f>40%*H48*H66</f>
        <v>2.622880000000001E-3</v>
      </c>
      <c r="I68" s="22">
        <f t="shared" si="4"/>
        <v>5.5768986000000025</v>
      </c>
    </row>
    <row r="69" spans="1:12" s="26" customFormat="1" ht="15" customHeight="1" x14ac:dyDescent="0.25">
      <c r="A69" s="168" t="s">
        <v>74</v>
      </c>
      <c r="B69" s="168"/>
      <c r="C69" s="168"/>
      <c r="D69" s="168"/>
      <c r="E69" s="168"/>
      <c r="F69" s="168"/>
      <c r="G69" s="168"/>
      <c r="H69" s="23">
        <f>SUM(H63:H68)</f>
        <v>3.3683920000000006E-2</v>
      </c>
      <c r="I69" s="24">
        <f>ROUND(SUM(I63:I68),2)</f>
        <v>71.62</v>
      </c>
      <c r="J69" s="8"/>
    </row>
    <row r="70" spans="1:12" ht="5.0999999999999996" customHeight="1" x14ac:dyDescent="0.25"/>
    <row r="71" spans="1:12" ht="33.75" customHeight="1" x14ac:dyDescent="0.25">
      <c r="A71" s="20" t="s">
        <v>75</v>
      </c>
      <c r="B71" s="166" t="s">
        <v>76</v>
      </c>
      <c r="C71" s="166"/>
      <c r="D71" s="166"/>
      <c r="E71" s="166"/>
      <c r="F71" s="166"/>
      <c r="G71" s="166"/>
      <c r="H71" s="20" t="s">
        <v>33</v>
      </c>
      <c r="I71" s="20" t="s">
        <v>34</v>
      </c>
    </row>
    <row r="72" spans="1:12" ht="15" customHeight="1" x14ac:dyDescent="0.25">
      <c r="A72" s="16">
        <v>1</v>
      </c>
      <c r="B72" s="167" t="s">
        <v>178</v>
      </c>
      <c r="C72" s="167"/>
      <c r="D72" s="167"/>
      <c r="E72" s="167"/>
      <c r="F72" s="167"/>
      <c r="G72" s="167"/>
      <c r="H72" s="21">
        <f>H48*(H52+H58)</f>
        <v>6.5628108000000018E-2</v>
      </c>
      <c r="I72" s="22">
        <f>$I$37*H72</f>
        <v>139.54176463500005</v>
      </c>
    </row>
    <row r="73" spans="1:12" ht="15" customHeight="1" x14ac:dyDescent="0.25">
      <c r="A73" s="16">
        <v>2</v>
      </c>
      <c r="B73" s="167" t="s">
        <v>179</v>
      </c>
      <c r="C73" s="167"/>
      <c r="D73" s="167"/>
      <c r="E73" s="167"/>
      <c r="F73" s="167"/>
      <c r="G73" s="167"/>
      <c r="H73" s="21">
        <f>H48*(H53+H54+H55+H56+H57)</f>
        <v>1.5093052000000003E-2</v>
      </c>
      <c r="I73" s="22">
        <f>$I$37*H73</f>
        <v>32.091601815000004</v>
      </c>
    </row>
    <row r="74" spans="1:12" s="26" customFormat="1" ht="15" customHeight="1" x14ac:dyDescent="0.25">
      <c r="A74" s="168" t="s">
        <v>77</v>
      </c>
      <c r="B74" s="168"/>
      <c r="C74" s="168"/>
      <c r="D74" s="168"/>
      <c r="E74" s="168"/>
      <c r="F74" s="168"/>
      <c r="G74" s="168"/>
      <c r="H74" s="23">
        <f>SUM(H72:H73)</f>
        <v>8.0721160000000014E-2</v>
      </c>
      <c r="I74" s="24">
        <f>ROUND(SUM(I72:I73),2)</f>
        <v>171.63</v>
      </c>
      <c r="J74" s="8"/>
      <c r="K74" s="28"/>
    </row>
    <row r="75" spans="1:12" ht="5.0999999999999996" customHeight="1" x14ac:dyDescent="0.25"/>
    <row r="76" spans="1:12" s="26" customFormat="1" ht="12" customHeight="1" x14ac:dyDescent="0.25">
      <c r="A76" s="173" t="s">
        <v>78</v>
      </c>
      <c r="B76" s="173"/>
      <c r="C76" s="173"/>
      <c r="D76" s="173"/>
      <c r="E76" s="173"/>
      <c r="F76" s="173"/>
      <c r="G76" s="173"/>
      <c r="H76" s="30">
        <f>H48+H59+H69+H74</f>
        <v>0.69122508000000016</v>
      </c>
      <c r="I76" s="31">
        <f>ROUND(SUM(I48+I59+I69+I74),2)</f>
        <v>1469.71</v>
      </c>
      <c r="J76" s="8"/>
      <c r="K76" s="7"/>
      <c r="L76" s="7"/>
    </row>
    <row r="77" spans="1:12" ht="5.0999999999999996" customHeight="1" x14ac:dyDescent="0.25"/>
    <row r="78" spans="1:12" ht="33.75" customHeight="1" x14ac:dyDescent="0.25">
      <c r="A78" s="20" t="s">
        <v>79</v>
      </c>
      <c r="B78" s="166" t="s">
        <v>80</v>
      </c>
      <c r="C78" s="166"/>
      <c r="D78" s="166"/>
      <c r="E78" s="166"/>
      <c r="F78" s="166"/>
      <c r="G78" s="166"/>
      <c r="H78" s="20" t="s">
        <v>33</v>
      </c>
      <c r="I78" s="20" t="s">
        <v>34</v>
      </c>
    </row>
    <row r="79" spans="1:12" ht="15" customHeight="1" x14ac:dyDescent="0.25">
      <c r="A79" s="16">
        <v>1</v>
      </c>
      <c r="B79" s="167" t="s">
        <v>19</v>
      </c>
      <c r="C79" s="167"/>
      <c r="D79" s="167"/>
      <c r="E79" s="167"/>
      <c r="F79" s="167"/>
      <c r="G79" s="167"/>
      <c r="H79" s="21">
        <f t="shared" ref="H79:H84" si="5">I79/$I$37</f>
        <v>0.15514285714285714</v>
      </c>
      <c r="I79" s="22">
        <f>I97</f>
        <v>329.8725</v>
      </c>
    </row>
    <row r="80" spans="1:12" ht="15" customHeight="1" x14ac:dyDescent="0.25">
      <c r="A80" s="16">
        <v>2</v>
      </c>
      <c r="B80" s="167" t="s">
        <v>20</v>
      </c>
      <c r="C80" s="167"/>
      <c r="D80" s="167"/>
      <c r="E80" s="167"/>
      <c r="F80" s="167"/>
      <c r="G80" s="167"/>
      <c r="H80" s="21">
        <f t="shared" si="5"/>
        <v>0</v>
      </c>
      <c r="I80" s="22">
        <f>I93</f>
        <v>0</v>
      </c>
    </row>
    <row r="81" spans="1:10" ht="15" customHeight="1" x14ac:dyDescent="0.25">
      <c r="A81" s="16">
        <v>3</v>
      </c>
      <c r="B81" s="167" t="s">
        <v>81</v>
      </c>
      <c r="C81" s="167"/>
      <c r="D81" s="167"/>
      <c r="E81" s="167"/>
      <c r="F81" s="167"/>
      <c r="G81" s="167"/>
      <c r="H81" s="21">
        <f t="shared" si="5"/>
        <v>2.4656084656084661E-2</v>
      </c>
      <c r="I81" s="22">
        <f>I89</f>
        <v>52.425000000000011</v>
      </c>
    </row>
    <row r="82" spans="1:10" ht="15" customHeight="1" x14ac:dyDescent="0.25">
      <c r="A82" s="16">
        <v>4</v>
      </c>
      <c r="B82" s="167" t="s">
        <v>82</v>
      </c>
      <c r="C82" s="167"/>
      <c r="D82" s="167"/>
      <c r="E82" s="167"/>
      <c r="F82" s="167"/>
      <c r="G82" s="167"/>
      <c r="H82" s="21">
        <f t="shared" si="5"/>
        <v>0.10227272727272727</v>
      </c>
      <c r="I82" s="22">
        <f>IF(I26="Não aplicável",0,((I10/H10)*1.5*I26))</f>
        <v>217.45738636363635</v>
      </c>
    </row>
    <row r="83" spans="1:10" ht="15" customHeight="1" x14ac:dyDescent="0.25">
      <c r="A83" s="16">
        <v>5</v>
      </c>
      <c r="B83" s="167" t="s">
        <v>256</v>
      </c>
      <c r="C83" s="167"/>
      <c r="D83" s="167"/>
      <c r="E83" s="167"/>
      <c r="F83" s="167"/>
      <c r="G83" s="167"/>
      <c r="H83" s="21">
        <f t="shared" si="5"/>
        <v>3.7624926513815403E-2</v>
      </c>
      <c r="I83" s="22">
        <f>IF(I20="Não aplicável",0,I20)</f>
        <v>80</v>
      </c>
    </row>
    <row r="84" spans="1:10" ht="15" customHeight="1" x14ac:dyDescent="0.25">
      <c r="A84" s="16">
        <v>6</v>
      </c>
      <c r="B84" s="167" t="s">
        <v>207</v>
      </c>
      <c r="C84" s="167"/>
      <c r="D84" s="167"/>
      <c r="E84" s="167"/>
      <c r="F84" s="167"/>
      <c r="G84" s="167"/>
      <c r="H84" s="21">
        <f t="shared" si="5"/>
        <v>1.2002351557907113E-2</v>
      </c>
      <c r="I84" s="22">
        <f>IF(I21="Não aplicável",0,I21)</f>
        <v>25.52</v>
      </c>
    </row>
    <row r="85" spans="1:10" ht="15" customHeight="1" x14ac:dyDescent="0.25">
      <c r="A85" s="168" t="s">
        <v>83</v>
      </c>
      <c r="B85" s="168"/>
      <c r="C85" s="168"/>
      <c r="D85" s="168"/>
      <c r="E85" s="168"/>
      <c r="F85" s="168"/>
      <c r="G85" s="168"/>
      <c r="H85" s="23">
        <f>SUM(H79:H84)</f>
        <v>0.33169894714339154</v>
      </c>
      <c r="I85" s="24">
        <f>ROUND(SUM(I79:I84),2)</f>
        <v>705.27</v>
      </c>
      <c r="J85" s="32"/>
    </row>
    <row r="86" spans="1:10" ht="18" customHeight="1" x14ac:dyDescent="0.25">
      <c r="A86" s="27" t="s">
        <v>84</v>
      </c>
      <c r="B86" s="171" t="s">
        <v>85</v>
      </c>
      <c r="C86" s="171"/>
      <c r="D86" s="171"/>
      <c r="E86" s="171"/>
      <c r="F86" s="171"/>
      <c r="G86" s="171"/>
      <c r="H86" s="33"/>
      <c r="I86" s="34"/>
    </row>
    <row r="87" spans="1:10" ht="15" customHeight="1" x14ac:dyDescent="0.25">
      <c r="A87" s="174" t="s">
        <v>86</v>
      </c>
      <c r="B87" s="174"/>
      <c r="C87" s="174"/>
      <c r="D87" s="174"/>
      <c r="E87" s="174"/>
      <c r="F87" s="174"/>
      <c r="G87" s="174"/>
      <c r="H87" s="174"/>
      <c r="I87" s="174"/>
    </row>
    <row r="88" spans="1:10" ht="24" customHeight="1" x14ac:dyDescent="0.25">
      <c r="A88" s="164" t="s">
        <v>87</v>
      </c>
      <c r="B88" s="164"/>
      <c r="C88" s="16" t="s">
        <v>88</v>
      </c>
      <c r="D88" s="16" t="s">
        <v>89</v>
      </c>
      <c r="E88" s="16" t="s">
        <v>90</v>
      </c>
      <c r="F88" s="16" t="s">
        <v>91</v>
      </c>
      <c r="G88" s="16" t="s">
        <v>92</v>
      </c>
      <c r="H88" s="21" t="s">
        <v>93</v>
      </c>
      <c r="I88" s="22" t="s">
        <v>94</v>
      </c>
    </row>
    <row r="89" spans="1:10" ht="15" customHeight="1" x14ac:dyDescent="0.25">
      <c r="A89" s="175">
        <f>I11</f>
        <v>6</v>
      </c>
      <c r="B89" s="175"/>
      <c r="C89" s="16">
        <f>I12</f>
        <v>15</v>
      </c>
      <c r="D89" s="16">
        <v>2</v>
      </c>
      <c r="E89" s="35">
        <f>A89*C89*D89</f>
        <v>180</v>
      </c>
      <c r="F89" s="35">
        <f>I30</f>
        <v>2126.25</v>
      </c>
      <c r="G89" s="36">
        <f>I13</f>
        <v>0.06</v>
      </c>
      <c r="H89" s="35">
        <f>F89*G89</f>
        <v>127.57499999999999</v>
      </c>
      <c r="I89" s="22">
        <f>IF((E89-H89)&gt;0,E89-H89,0)</f>
        <v>52.425000000000011</v>
      </c>
    </row>
    <row r="90" spans="1:10" ht="3.75" customHeight="1" x14ac:dyDescent="0.25">
      <c r="A90" s="37"/>
      <c r="E90" s="32"/>
      <c r="F90" s="32"/>
      <c r="G90" s="38"/>
      <c r="H90" s="32"/>
      <c r="I90" s="39"/>
    </row>
    <row r="91" spans="1:10" ht="15" customHeight="1" x14ac:dyDescent="0.25">
      <c r="A91" s="174" t="s">
        <v>95</v>
      </c>
      <c r="B91" s="174"/>
      <c r="C91" s="174"/>
      <c r="D91" s="174"/>
      <c r="E91" s="174"/>
      <c r="F91" s="174"/>
      <c r="G91" s="174"/>
      <c r="H91" s="174"/>
      <c r="I91" s="174"/>
    </row>
    <row r="92" spans="1:10" ht="23.25" customHeight="1" x14ac:dyDescent="0.25">
      <c r="A92" s="164" t="s">
        <v>87</v>
      </c>
      <c r="B92" s="164"/>
      <c r="C92" s="16" t="s">
        <v>96</v>
      </c>
      <c r="D92" s="16" t="s">
        <v>89</v>
      </c>
      <c r="E92" s="16" t="s">
        <v>90</v>
      </c>
      <c r="F92" s="16" t="s">
        <v>91</v>
      </c>
      <c r="G92" s="16" t="s">
        <v>92</v>
      </c>
      <c r="H92" s="21" t="s">
        <v>93</v>
      </c>
      <c r="I92" s="22" t="s">
        <v>94</v>
      </c>
    </row>
    <row r="93" spans="1:10" ht="15" customHeight="1" x14ac:dyDescent="0.25">
      <c r="A93" s="179">
        <f>I17</f>
        <v>0</v>
      </c>
      <c r="B93" s="179"/>
      <c r="C93" s="40">
        <f>I18</f>
        <v>0</v>
      </c>
      <c r="D93" s="16">
        <v>1</v>
      </c>
      <c r="E93" s="35">
        <f>A93*C93*D93</f>
        <v>0</v>
      </c>
      <c r="F93" s="35">
        <f>E93</f>
        <v>0</v>
      </c>
      <c r="G93" s="41">
        <f>I19</f>
        <v>0</v>
      </c>
      <c r="H93" s="35">
        <f>F93*G93</f>
        <v>0</v>
      </c>
      <c r="I93" s="22">
        <f>E93-H93</f>
        <v>0</v>
      </c>
    </row>
    <row r="94" spans="1:10" ht="5.0999999999999996" customHeight="1" x14ac:dyDescent="0.25">
      <c r="A94" s="42"/>
      <c r="B94" s="42"/>
      <c r="C94" s="42"/>
      <c r="D94" s="42"/>
      <c r="E94" s="25"/>
      <c r="F94" s="25"/>
      <c r="G94" s="43"/>
      <c r="H94" s="25"/>
      <c r="I94" s="44"/>
    </row>
    <row r="95" spans="1:10" ht="15" customHeight="1" x14ac:dyDescent="0.25">
      <c r="A95" s="174" t="s">
        <v>97</v>
      </c>
      <c r="B95" s="174"/>
      <c r="C95" s="174"/>
      <c r="D95" s="174"/>
      <c r="E95" s="174"/>
      <c r="F95" s="174"/>
      <c r="G95" s="174"/>
      <c r="H95" s="174"/>
      <c r="I95" s="174"/>
    </row>
    <row r="96" spans="1:10" ht="23.25" customHeight="1" x14ac:dyDescent="0.25">
      <c r="A96" s="164" t="s">
        <v>87</v>
      </c>
      <c r="B96" s="164"/>
      <c r="C96" s="16" t="s">
        <v>96</v>
      </c>
      <c r="D96" s="16" t="s">
        <v>89</v>
      </c>
      <c r="E96" s="16" t="s">
        <v>90</v>
      </c>
      <c r="F96" s="16" t="s">
        <v>91</v>
      </c>
      <c r="G96" s="16" t="s">
        <v>92</v>
      </c>
      <c r="H96" s="21" t="str">
        <f>H88</f>
        <v>Valor desconto</v>
      </c>
      <c r="I96" s="22" t="s">
        <v>94</v>
      </c>
    </row>
    <row r="97" spans="1:12" ht="15" customHeight="1" x14ac:dyDescent="0.25">
      <c r="A97" s="179">
        <f>I14</f>
        <v>27.15</v>
      </c>
      <c r="B97" s="179"/>
      <c r="C97" s="40">
        <f>I15</f>
        <v>15</v>
      </c>
      <c r="D97" s="16">
        <v>1</v>
      </c>
      <c r="E97" s="35">
        <f>A97*C97*D97</f>
        <v>407.25</v>
      </c>
      <c r="F97" s="35">
        <f>E97</f>
        <v>407.25</v>
      </c>
      <c r="G97" s="41">
        <f>I16</f>
        <v>0.19</v>
      </c>
      <c r="H97" s="35">
        <f>F97*G97</f>
        <v>77.377499999999998</v>
      </c>
      <c r="I97" s="22">
        <f>E97-H97</f>
        <v>329.8725</v>
      </c>
    </row>
    <row r="98" spans="1:12" ht="5.0999999999999996" customHeight="1" x14ac:dyDescent="0.25"/>
    <row r="99" spans="1:12" ht="12" customHeight="1" x14ac:dyDescent="0.25">
      <c r="A99" s="180" t="s">
        <v>98</v>
      </c>
      <c r="B99" s="180"/>
      <c r="C99" s="180"/>
      <c r="D99" s="180"/>
      <c r="E99" s="180"/>
      <c r="F99" s="180"/>
      <c r="G99" s="180"/>
      <c r="H99" s="45">
        <f>H37+H76+H85</f>
        <v>2.0229240271433917</v>
      </c>
      <c r="I99" s="46">
        <f>ROUND(SUM(I37+I76+I85),2)</f>
        <v>4301.2299999999996</v>
      </c>
      <c r="J99" s="32"/>
      <c r="L99" s="32"/>
    </row>
    <row r="100" spans="1:12" s="51" customFormat="1" ht="5.0999999999999996" customHeight="1" x14ac:dyDescent="0.25">
      <c r="A100" s="47"/>
      <c r="B100" s="47"/>
      <c r="C100" s="47"/>
      <c r="D100" s="47"/>
      <c r="E100" s="47"/>
      <c r="F100" s="47"/>
      <c r="G100" s="47"/>
      <c r="H100" s="48"/>
      <c r="I100" s="49"/>
      <c r="J100" s="50"/>
      <c r="L100" s="50"/>
    </row>
    <row r="101" spans="1:12" ht="11.25" customHeight="1" x14ac:dyDescent="0.25">
      <c r="A101" s="165" t="s">
        <v>99</v>
      </c>
      <c r="B101" s="165"/>
      <c r="C101" s="165"/>
      <c r="D101" s="165"/>
      <c r="E101" s="165"/>
      <c r="F101" s="165"/>
      <c r="G101" s="165"/>
      <c r="H101" s="165"/>
      <c r="I101" s="165"/>
    </row>
    <row r="102" spans="1:12" ht="33.75" customHeight="1" x14ac:dyDescent="0.25">
      <c r="A102" s="20" t="s">
        <v>31</v>
      </c>
      <c r="B102" s="166" t="s">
        <v>100</v>
      </c>
      <c r="C102" s="166"/>
      <c r="D102" s="166"/>
      <c r="E102" s="166"/>
      <c r="F102" s="166"/>
      <c r="G102" s="166"/>
      <c r="H102" s="20" t="s">
        <v>33</v>
      </c>
      <c r="I102" s="20" t="s">
        <v>34</v>
      </c>
      <c r="J102" s="115"/>
    </row>
    <row r="103" spans="1:12" ht="15" customHeight="1" x14ac:dyDescent="0.25">
      <c r="A103" s="16">
        <v>1</v>
      </c>
      <c r="B103" s="176" t="s">
        <v>196</v>
      </c>
      <c r="C103" s="176"/>
      <c r="D103" s="176"/>
      <c r="E103" s="176"/>
      <c r="F103" s="176"/>
      <c r="G103" s="176"/>
      <c r="H103" s="21">
        <f>I103/$I$112</f>
        <v>0</v>
      </c>
      <c r="I103" s="22">
        <f>'Uniformes e EPIS'!G12</f>
        <v>0</v>
      </c>
      <c r="J103" s="114"/>
    </row>
    <row r="104" spans="1:12" ht="15" customHeight="1" x14ac:dyDescent="0.25">
      <c r="A104" s="16">
        <v>2</v>
      </c>
      <c r="B104" s="176" t="s">
        <v>197</v>
      </c>
      <c r="C104" s="176"/>
      <c r="D104" s="176"/>
      <c r="E104" s="176"/>
      <c r="F104" s="176"/>
      <c r="G104" s="176"/>
      <c r="H104" s="21">
        <f>I104/$I$112</f>
        <v>0</v>
      </c>
      <c r="I104" s="22">
        <f>'Uniformes e EPIS'!G18</f>
        <v>0</v>
      </c>
      <c r="J104" s="114"/>
      <c r="K104" s="136" t="s">
        <v>253</v>
      </c>
      <c r="L104" s="136"/>
    </row>
    <row r="105" spans="1:12" ht="15" customHeight="1" x14ac:dyDescent="0.25">
      <c r="A105" s="16">
        <v>3</v>
      </c>
      <c r="B105" s="154" t="s">
        <v>101</v>
      </c>
      <c r="C105" s="154"/>
      <c r="D105" s="154"/>
      <c r="E105" s="154"/>
      <c r="F105" s="154"/>
      <c r="G105" s="154"/>
      <c r="H105" s="21">
        <f>I105/$I$112</f>
        <v>0</v>
      </c>
      <c r="I105" s="22">
        <f>'Uniformes e EPIS'!G24/4</f>
        <v>0</v>
      </c>
      <c r="J105" s="114"/>
    </row>
    <row r="106" spans="1:12" ht="15" customHeight="1" x14ac:dyDescent="0.25">
      <c r="A106" s="16">
        <v>4</v>
      </c>
      <c r="B106" s="177" t="s">
        <v>102</v>
      </c>
      <c r="C106" s="177"/>
      <c r="D106" s="177"/>
      <c r="E106" s="177"/>
      <c r="F106" s="177"/>
      <c r="G106" s="177"/>
      <c r="H106" s="21">
        <f>I106/$I$112</f>
        <v>0</v>
      </c>
      <c r="I106" s="22">
        <v>0</v>
      </c>
      <c r="J106" s="116"/>
    </row>
    <row r="107" spans="1:12" ht="15" customHeight="1" x14ac:dyDescent="0.25">
      <c r="A107" s="168" t="s">
        <v>103</v>
      </c>
      <c r="B107" s="168"/>
      <c r="C107" s="168"/>
      <c r="D107" s="168"/>
      <c r="E107" s="168"/>
      <c r="F107" s="168"/>
      <c r="G107" s="168"/>
      <c r="H107" s="23">
        <f>H103+H104+H105+H106</f>
        <v>0</v>
      </c>
      <c r="I107" s="24">
        <f>ROUND(SUM(I103:I106),2)</f>
        <v>0</v>
      </c>
      <c r="J107" s="32"/>
    </row>
    <row r="108" spans="1:12" ht="12" customHeight="1" x14ac:dyDescent="0.25">
      <c r="B108" s="178" t="s">
        <v>198</v>
      </c>
      <c r="C108" s="178"/>
      <c r="D108" s="178"/>
      <c r="E108" s="178"/>
      <c r="F108" s="178"/>
      <c r="G108" s="178"/>
      <c r="H108" s="178"/>
      <c r="I108" s="178"/>
    </row>
    <row r="109" spans="1:12" ht="5.25" customHeight="1" x14ac:dyDescent="0.25"/>
    <row r="110" spans="1:12" ht="48.75" customHeight="1" x14ac:dyDescent="0.25">
      <c r="A110" s="138" t="s">
        <v>193</v>
      </c>
      <c r="B110" s="139"/>
      <c r="C110" s="139"/>
      <c r="D110" s="139"/>
      <c r="E110" s="139"/>
      <c r="F110" s="140"/>
      <c r="G110" s="84">
        <v>0.02</v>
      </c>
      <c r="H110" s="53" t="s">
        <v>104</v>
      </c>
      <c r="I110" s="54">
        <f>I81</f>
        <v>52.425000000000011</v>
      </c>
    </row>
    <row r="111" spans="1:12" s="57" customFormat="1" ht="16.5" customHeight="1" x14ac:dyDescent="0.25">
      <c r="A111" s="188" t="s">
        <v>105</v>
      </c>
      <c r="B111" s="189"/>
      <c r="C111" s="53" t="s">
        <v>106</v>
      </c>
      <c r="D111" s="53" t="s">
        <v>107</v>
      </c>
      <c r="E111" s="53" t="s">
        <v>108</v>
      </c>
      <c r="F111" s="53" t="s">
        <v>192</v>
      </c>
      <c r="G111" s="53" t="s">
        <v>110</v>
      </c>
      <c r="H111" s="53" t="s">
        <v>111</v>
      </c>
      <c r="I111" s="55" t="s">
        <v>112</v>
      </c>
      <c r="J111" s="56"/>
    </row>
    <row r="112" spans="1:12" ht="16.5" customHeight="1" x14ac:dyDescent="0.25">
      <c r="A112" s="186">
        <f>I37</f>
        <v>2126.25</v>
      </c>
      <c r="B112" s="187"/>
      <c r="C112" s="58">
        <f>I48</f>
        <v>718.67</v>
      </c>
      <c r="D112" s="58">
        <f>I59</f>
        <v>507.79</v>
      </c>
      <c r="E112" s="58">
        <f>I69</f>
        <v>71.62</v>
      </c>
      <c r="F112" s="58">
        <f>I74</f>
        <v>171.63</v>
      </c>
      <c r="G112" s="58">
        <f>I85</f>
        <v>705.27</v>
      </c>
      <c r="H112" s="58">
        <f>A112+C112+D112+E112+F112+G112</f>
        <v>4301.2299999999996</v>
      </c>
      <c r="I112" s="58">
        <f>H112-I110</f>
        <v>4248.8049999999994</v>
      </c>
      <c r="J112" s="32"/>
    </row>
    <row r="113" spans="1:12" ht="5.0999999999999996" customHeight="1" x14ac:dyDescent="0.25">
      <c r="A113" s="27"/>
      <c r="B113" s="192"/>
      <c r="C113" s="192"/>
      <c r="D113" s="192"/>
      <c r="E113" s="192"/>
      <c r="F113" s="192"/>
      <c r="G113" s="192"/>
      <c r="H113" s="192"/>
      <c r="I113" s="192"/>
    </row>
    <row r="114" spans="1:12" ht="33.75" customHeight="1" x14ac:dyDescent="0.25">
      <c r="A114" s="20" t="s">
        <v>44</v>
      </c>
      <c r="B114" s="166" t="s">
        <v>113</v>
      </c>
      <c r="C114" s="166"/>
      <c r="D114" s="166"/>
      <c r="E114" s="166"/>
      <c r="F114" s="166"/>
      <c r="G114" s="166"/>
      <c r="H114" s="20" t="s">
        <v>33</v>
      </c>
      <c r="I114" s="20" t="s">
        <v>34</v>
      </c>
    </row>
    <row r="115" spans="1:12" ht="15" customHeight="1" x14ac:dyDescent="0.25">
      <c r="A115" s="16">
        <v>1</v>
      </c>
      <c r="B115" s="167" t="s">
        <v>114</v>
      </c>
      <c r="C115" s="167"/>
      <c r="D115" s="167"/>
      <c r="E115" s="167"/>
      <c r="F115" s="167"/>
      <c r="G115" s="167"/>
      <c r="H115" s="21">
        <f>I115/$I$125</f>
        <v>0</v>
      </c>
      <c r="I115" s="82"/>
    </row>
    <row r="116" spans="1:12" ht="15" customHeight="1" x14ac:dyDescent="0.25">
      <c r="A116" s="16">
        <v>2</v>
      </c>
      <c r="B116" s="167" t="s">
        <v>115</v>
      </c>
      <c r="C116" s="167"/>
      <c r="D116" s="167"/>
      <c r="E116" s="167"/>
      <c r="F116" s="167"/>
      <c r="G116" s="167"/>
      <c r="H116" s="21">
        <f>I116/$I$125</f>
        <v>0</v>
      </c>
      <c r="I116" s="82"/>
    </row>
    <row r="117" spans="1:12" ht="15" customHeight="1" x14ac:dyDescent="0.25">
      <c r="A117" s="168" t="s">
        <v>116</v>
      </c>
      <c r="B117" s="168"/>
      <c r="C117" s="168"/>
      <c r="D117" s="168"/>
      <c r="E117" s="168"/>
      <c r="F117" s="168"/>
      <c r="G117" s="168"/>
      <c r="H117" s="23">
        <f>H115+H116</f>
        <v>0</v>
      </c>
      <c r="I117" s="24">
        <f>ROUND(SUM(I115:I116),2)</f>
        <v>0</v>
      </c>
    </row>
    <row r="118" spans="1:12" ht="5.0999999999999996" customHeight="1" x14ac:dyDescent="0.25"/>
    <row r="119" spans="1:12" ht="33.75" customHeight="1" x14ac:dyDescent="0.25">
      <c r="A119" s="20" t="s">
        <v>57</v>
      </c>
      <c r="B119" s="166" t="s">
        <v>117</v>
      </c>
      <c r="C119" s="166"/>
      <c r="D119" s="166"/>
      <c r="E119" s="166"/>
      <c r="F119" s="166"/>
      <c r="G119" s="166"/>
      <c r="H119" s="20" t="s">
        <v>33</v>
      </c>
      <c r="I119" s="20" t="s">
        <v>34</v>
      </c>
    </row>
    <row r="120" spans="1:12" ht="15" customHeight="1" x14ac:dyDescent="0.25">
      <c r="A120" s="16">
        <v>1</v>
      </c>
      <c r="B120" s="167" t="s">
        <v>117</v>
      </c>
      <c r="C120" s="167"/>
      <c r="D120" s="167"/>
      <c r="E120" s="167"/>
      <c r="F120" s="167"/>
      <c r="G120" s="167"/>
      <c r="H120" s="21">
        <f>I120/I125</f>
        <v>0</v>
      </c>
      <c r="I120" s="82"/>
    </row>
    <row r="121" spans="1:12" ht="15" customHeight="1" x14ac:dyDescent="0.25">
      <c r="A121" s="168" t="s">
        <v>118</v>
      </c>
      <c r="B121" s="168"/>
      <c r="C121" s="168"/>
      <c r="D121" s="168"/>
      <c r="E121" s="168"/>
      <c r="F121" s="168"/>
      <c r="G121" s="168"/>
      <c r="H121" s="23">
        <f>H120</f>
        <v>0</v>
      </c>
      <c r="I121" s="24">
        <f>ROUND(SUM(I120),2)</f>
        <v>0</v>
      </c>
      <c r="K121" s="32"/>
      <c r="L121" s="8"/>
    </row>
    <row r="122" spans="1:12" ht="5.0999999999999996" customHeight="1" x14ac:dyDescent="0.25">
      <c r="A122" s="26"/>
      <c r="B122" s="26"/>
      <c r="C122" s="26"/>
      <c r="D122" s="26"/>
      <c r="E122" s="26"/>
      <c r="F122" s="26"/>
      <c r="G122" s="26"/>
      <c r="H122" s="33"/>
      <c r="I122" s="34"/>
    </row>
    <row r="123" spans="1:12" ht="39" customHeight="1" x14ac:dyDescent="0.25">
      <c r="A123" s="138" t="s">
        <v>180</v>
      </c>
      <c r="B123" s="139"/>
      <c r="C123" s="139"/>
      <c r="D123" s="139"/>
      <c r="E123" s="139"/>
      <c r="F123" s="140"/>
      <c r="G123" s="52">
        <v>0.18</v>
      </c>
      <c r="H123" s="53" t="s">
        <v>104</v>
      </c>
      <c r="I123" s="54">
        <f>I81</f>
        <v>52.425000000000011</v>
      </c>
      <c r="L123" s="8"/>
    </row>
    <row r="124" spans="1:12" s="57" customFormat="1" ht="16.5" customHeight="1" x14ac:dyDescent="0.25">
      <c r="A124" s="183" t="s">
        <v>105</v>
      </c>
      <c r="B124" s="183"/>
      <c r="C124" s="53" t="s">
        <v>106</v>
      </c>
      <c r="D124" s="53" t="s">
        <v>107</v>
      </c>
      <c r="E124" s="53" t="s">
        <v>108</v>
      </c>
      <c r="F124" s="53" t="s">
        <v>109</v>
      </c>
      <c r="G124" s="53" t="s">
        <v>110</v>
      </c>
      <c r="H124" s="53" t="s">
        <v>111</v>
      </c>
      <c r="I124" s="55" t="s">
        <v>112</v>
      </c>
      <c r="J124" s="56"/>
      <c r="L124" s="56"/>
    </row>
    <row r="125" spans="1:12" ht="16.5" customHeight="1" x14ac:dyDescent="0.25">
      <c r="A125" s="184">
        <f>I37</f>
        <v>2126.25</v>
      </c>
      <c r="B125" s="184"/>
      <c r="C125" s="58">
        <f>I48</f>
        <v>718.67</v>
      </c>
      <c r="D125" s="58">
        <f>I59</f>
        <v>507.79</v>
      </c>
      <c r="E125" s="58">
        <f>I69</f>
        <v>71.62</v>
      </c>
      <c r="F125" s="58">
        <f>I74</f>
        <v>171.63</v>
      </c>
      <c r="G125" s="58">
        <f>I85</f>
        <v>705.27</v>
      </c>
      <c r="H125" s="58">
        <f>A125+C125+D125+E125+F125+G125</f>
        <v>4301.2299999999996</v>
      </c>
      <c r="I125" s="58">
        <f>H125-I123</f>
        <v>4248.8049999999994</v>
      </c>
      <c r="J125" s="32"/>
      <c r="L125" s="8"/>
    </row>
    <row r="126" spans="1:12" ht="5.0999999999999996" customHeight="1" x14ac:dyDescent="0.25"/>
    <row r="127" spans="1:12" ht="12" customHeight="1" x14ac:dyDescent="0.25">
      <c r="A127" s="180" t="s">
        <v>119</v>
      </c>
      <c r="B127" s="180"/>
      <c r="C127" s="180"/>
      <c r="D127" s="180"/>
      <c r="E127" s="180"/>
      <c r="F127" s="180"/>
      <c r="G127" s="180"/>
      <c r="H127" s="45">
        <f>H107+H117+H121</f>
        <v>0</v>
      </c>
      <c r="I127" s="46">
        <f>ROUND(SUM(I107+I117+I121),2)</f>
        <v>0</v>
      </c>
    </row>
    <row r="128" spans="1:12" ht="5.0999999999999996" customHeight="1" x14ac:dyDescent="0.25"/>
    <row r="129" spans="1:10" ht="11.25" customHeight="1" x14ac:dyDescent="0.25">
      <c r="A129" s="165" t="s">
        <v>120</v>
      </c>
      <c r="B129" s="165"/>
      <c r="C129" s="165"/>
      <c r="D129" s="165"/>
      <c r="E129" s="165"/>
      <c r="F129" s="165"/>
      <c r="G129" s="165"/>
      <c r="H129" s="165"/>
      <c r="I129" s="165"/>
    </row>
    <row r="130" spans="1:10" ht="33.75" customHeight="1" x14ac:dyDescent="0.25">
      <c r="A130" s="20" t="s">
        <v>31</v>
      </c>
      <c r="B130" s="166" t="s">
        <v>121</v>
      </c>
      <c r="C130" s="166"/>
      <c r="D130" s="166"/>
      <c r="E130" s="166"/>
      <c r="F130" s="166"/>
      <c r="G130" s="166"/>
      <c r="H130" s="20" t="s">
        <v>33</v>
      </c>
      <c r="I130" s="20" t="s">
        <v>34</v>
      </c>
    </row>
    <row r="131" spans="1:10" ht="15" customHeight="1" x14ac:dyDescent="0.25">
      <c r="A131" s="16">
        <v>1</v>
      </c>
      <c r="B131" s="167" t="s">
        <v>122</v>
      </c>
      <c r="C131" s="167"/>
      <c r="D131" s="167"/>
      <c r="E131" s="167"/>
      <c r="F131" s="167"/>
      <c r="G131" s="167"/>
      <c r="H131" s="21">
        <f>I131/$I$99</f>
        <v>6.8892421833598311E-3</v>
      </c>
      <c r="I131" s="22">
        <f>($D$141/$E$143)*H141</f>
        <v>29.632215156332801</v>
      </c>
    </row>
    <row r="132" spans="1:10" ht="15" customHeight="1" x14ac:dyDescent="0.25">
      <c r="A132" s="16">
        <v>2</v>
      </c>
      <c r="B132" s="167" t="s">
        <v>123</v>
      </c>
      <c r="C132" s="167"/>
      <c r="D132" s="167"/>
      <c r="E132" s="167"/>
      <c r="F132" s="167"/>
      <c r="G132" s="167"/>
      <c r="H132" s="21">
        <f>I132/$I$99</f>
        <v>3.1796502384737683E-2</v>
      </c>
      <c r="I132" s="22">
        <f>($D$141/$E$143)*H142</f>
        <v>136.76406995230525</v>
      </c>
    </row>
    <row r="133" spans="1:10" ht="15" customHeight="1" x14ac:dyDescent="0.25">
      <c r="A133" s="16">
        <v>3</v>
      </c>
      <c r="B133" s="167" t="s">
        <v>13</v>
      </c>
      <c r="C133" s="167"/>
      <c r="D133" s="167"/>
      <c r="E133" s="167"/>
      <c r="F133" s="167"/>
      <c r="G133" s="167"/>
      <c r="H133" s="21">
        <f>I133/$I$99</f>
        <v>2.1197668256491789E-2</v>
      </c>
      <c r="I133" s="22">
        <f>($D$141/$E$143)*H143</f>
        <v>91.176046634870161</v>
      </c>
    </row>
    <row r="134" spans="1:10" ht="15" customHeight="1" x14ac:dyDescent="0.25">
      <c r="A134" s="16">
        <v>4</v>
      </c>
      <c r="B134" s="177" t="s">
        <v>199</v>
      </c>
      <c r="C134" s="177"/>
      <c r="D134" s="177"/>
      <c r="E134" s="177"/>
      <c r="F134" s="177"/>
      <c r="G134" s="177"/>
      <c r="H134" s="21">
        <f>I134/$I$99</f>
        <v>0</v>
      </c>
      <c r="I134" s="22">
        <f>($D$141/$E$144)*I144</f>
        <v>0</v>
      </c>
    </row>
    <row r="135" spans="1:10" ht="15" customHeight="1" x14ac:dyDescent="0.25">
      <c r="A135" s="16">
        <v>5</v>
      </c>
      <c r="B135" s="167" t="s">
        <v>124</v>
      </c>
      <c r="C135" s="167"/>
      <c r="D135" s="167"/>
      <c r="E135" s="167"/>
      <c r="F135" s="167"/>
      <c r="G135" s="167"/>
      <c r="H135" s="21">
        <f>I135/$I$99</f>
        <v>0</v>
      </c>
      <c r="I135" s="22">
        <f>($D$141/$E$142)*G145</f>
        <v>0</v>
      </c>
    </row>
    <row r="136" spans="1:10" ht="15" customHeight="1" x14ac:dyDescent="0.25">
      <c r="A136" s="168" t="s">
        <v>125</v>
      </c>
      <c r="B136" s="168"/>
      <c r="C136" s="168"/>
      <c r="D136" s="168"/>
      <c r="E136" s="168"/>
      <c r="F136" s="168"/>
      <c r="G136" s="168"/>
      <c r="H136" s="23">
        <f>H131+H132+H133+H134+H135</f>
        <v>5.9883412824589304E-2</v>
      </c>
      <c r="I136" s="24">
        <f>ROUND(SUM(I131:I135),2)</f>
        <v>257.57</v>
      </c>
    </row>
    <row r="137" spans="1:10" ht="11.25" customHeight="1" x14ac:dyDescent="0.25">
      <c r="A137" s="85" t="s">
        <v>200</v>
      </c>
      <c r="B137" s="169" t="s">
        <v>127</v>
      </c>
      <c r="C137" s="169"/>
      <c r="D137" s="169"/>
      <c r="E137" s="169"/>
      <c r="F137" s="169"/>
      <c r="G137" s="169"/>
      <c r="H137" s="169"/>
      <c r="I137" s="169"/>
    </row>
    <row r="138" spans="1:10" ht="18.75" customHeight="1" x14ac:dyDescent="0.25">
      <c r="A138" s="85" t="s">
        <v>126</v>
      </c>
      <c r="B138" s="137" t="s">
        <v>201</v>
      </c>
      <c r="C138" s="137"/>
      <c r="D138" s="137"/>
      <c r="E138" s="137"/>
      <c r="F138" s="137"/>
      <c r="G138" s="137"/>
      <c r="H138" s="137"/>
      <c r="I138" s="137"/>
    </row>
    <row r="139" spans="1:10" ht="13.5" customHeight="1" x14ac:dyDescent="0.25">
      <c r="A139" s="199" t="s">
        <v>129</v>
      </c>
      <c r="B139" s="199"/>
      <c r="C139" s="199"/>
      <c r="D139" s="199"/>
      <c r="E139" s="199"/>
      <c r="F139" s="199"/>
      <c r="G139" s="199"/>
      <c r="H139" s="199"/>
      <c r="I139" s="199"/>
    </row>
    <row r="140" spans="1:10" ht="25.5" customHeight="1" x14ac:dyDescent="0.25">
      <c r="A140" s="164" t="s">
        <v>130</v>
      </c>
      <c r="B140" s="164"/>
      <c r="C140" s="16" t="s">
        <v>131</v>
      </c>
      <c r="D140" s="161" t="s">
        <v>132</v>
      </c>
      <c r="E140" s="161"/>
      <c r="F140" s="16" t="s">
        <v>133</v>
      </c>
      <c r="G140" s="86" t="s">
        <v>203</v>
      </c>
      <c r="H140" s="127" t="s">
        <v>134</v>
      </c>
      <c r="I140" s="86" t="s">
        <v>202</v>
      </c>
    </row>
    <row r="141" spans="1:10" ht="13.5" customHeight="1" x14ac:dyDescent="0.25">
      <c r="A141" s="181">
        <f>I99</f>
        <v>4301.2299999999996</v>
      </c>
      <c r="B141" s="181"/>
      <c r="C141" s="22">
        <f>I127</f>
        <v>0</v>
      </c>
      <c r="D141" s="182">
        <f>A141+C141</f>
        <v>4301.2299999999996</v>
      </c>
      <c r="E141" s="182"/>
      <c r="F141" s="16" t="str">
        <f>B131</f>
        <v>PIS</v>
      </c>
      <c r="G141" s="41">
        <v>0</v>
      </c>
      <c r="H141" s="128">
        <v>6.4999999999999997E-3</v>
      </c>
      <c r="I141" s="88" t="s">
        <v>7</v>
      </c>
      <c r="J141" s="32"/>
    </row>
    <row r="142" spans="1:10" ht="13.5" customHeight="1" x14ac:dyDescent="0.25">
      <c r="A142" s="200" t="s">
        <v>135</v>
      </c>
      <c r="B142" s="200"/>
      <c r="C142" s="122">
        <v>1</v>
      </c>
      <c r="D142" s="123">
        <f>G146</f>
        <v>0</v>
      </c>
      <c r="E142" s="124">
        <f>C142-D142</f>
        <v>1</v>
      </c>
      <c r="F142" s="16" t="str">
        <f>B132</f>
        <v>COFINS</v>
      </c>
      <c r="G142" s="41">
        <v>0</v>
      </c>
      <c r="H142" s="128">
        <v>0.03</v>
      </c>
      <c r="I142" s="88" t="s">
        <v>7</v>
      </c>
    </row>
    <row r="143" spans="1:10" ht="13.5" customHeight="1" x14ac:dyDescent="0.25">
      <c r="A143" s="201" t="s">
        <v>136</v>
      </c>
      <c r="B143" s="201"/>
      <c r="C143" s="83">
        <v>1</v>
      </c>
      <c r="D143" s="125">
        <f>H146</f>
        <v>5.6499999999999995E-2</v>
      </c>
      <c r="E143" s="126">
        <f>C143-D143</f>
        <v>0.94350000000000001</v>
      </c>
      <c r="F143" s="16" t="str">
        <f>B133</f>
        <v>ISS</v>
      </c>
      <c r="G143" s="41">
        <v>0</v>
      </c>
      <c r="H143" s="129">
        <v>0.02</v>
      </c>
      <c r="I143" s="88" t="s">
        <v>7</v>
      </c>
    </row>
    <row r="144" spans="1:10" ht="13.5" customHeight="1" x14ac:dyDescent="0.25">
      <c r="A144" s="202" t="s">
        <v>204</v>
      </c>
      <c r="B144" s="202"/>
      <c r="C144" s="16">
        <v>1</v>
      </c>
      <c r="D144" s="90">
        <f>I146</f>
        <v>0</v>
      </c>
      <c r="E144" s="59">
        <f>C144-D144</f>
        <v>1</v>
      </c>
      <c r="F144" s="16" t="s">
        <v>138</v>
      </c>
      <c r="G144" s="41"/>
      <c r="H144" s="129"/>
      <c r="I144" s="87">
        <v>0</v>
      </c>
    </row>
    <row r="145" spans="1:10" ht="13.5" customHeight="1" x14ac:dyDescent="0.25">
      <c r="A145" s="197" t="s">
        <v>139</v>
      </c>
      <c r="B145" s="198"/>
      <c r="C145" s="198"/>
      <c r="D145" s="198"/>
      <c r="E145" s="198"/>
      <c r="F145" s="2" t="s">
        <v>140</v>
      </c>
      <c r="G145" s="41">
        <v>0</v>
      </c>
      <c r="H145" s="129">
        <v>0</v>
      </c>
      <c r="I145" s="87">
        <v>0</v>
      </c>
    </row>
    <row r="146" spans="1:10" ht="18" customHeight="1" x14ac:dyDescent="0.25">
      <c r="A146" s="197"/>
      <c r="B146" s="198"/>
      <c r="C146" s="198"/>
      <c r="D146" s="198"/>
      <c r="E146" s="198"/>
      <c r="F146" s="6" t="s">
        <v>141</v>
      </c>
      <c r="G146" s="121">
        <f>SUM(G141:G145)</f>
        <v>0</v>
      </c>
      <c r="H146" s="130">
        <f>SUM(H141:H145)</f>
        <v>5.6499999999999995E-2</v>
      </c>
      <c r="I146" s="89">
        <f>SUM(I141:I145)</f>
        <v>0</v>
      </c>
    </row>
    <row r="147" spans="1:10" ht="18" customHeight="1" x14ac:dyDescent="0.25">
      <c r="A147" s="27" t="s">
        <v>205</v>
      </c>
      <c r="B147" s="137" t="s">
        <v>206</v>
      </c>
      <c r="C147" s="137"/>
      <c r="D147" s="137"/>
      <c r="E147" s="137"/>
      <c r="F147" s="137"/>
      <c r="G147" s="137"/>
      <c r="H147" s="137"/>
      <c r="I147" s="137"/>
    </row>
    <row r="148" spans="1:10" ht="18" customHeight="1" x14ac:dyDescent="0.25">
      <c r="A148" s="85" t="s">
        <v>128</v>
      </c>
      <c r="B148" s="137" t="s">
        <v>142</v>
      </c>
      <c r="C148" s="137"/>
      <c r="D148" s="137"/>
      <c r="E148" s="137"/>
      <c r="F148" s="137"/>
      <c r="G148" s="137"/>
      <c r="H148" s="137"/>
      <c r="I148" s="137"/>
    </row>
    <row r="149" spans="1:10" ht="5.0999999999999996" customHeight="1" x14ac:dyDescent="0.25">
      <c r="A149" s="60"/>
      <c r="B149" s="190"/>
      <c r="C149" s="190"/>
      <c r="D149" s="190"/>
      <c r="E149" s="190"/>
      <c r="F149" s="190"/>
      <c r="G149" s="190"/>
      <c r="H149" s="190"/>
      <c r="I149" s="190"/>
    </row>
    <row r="150" spans="1:10" ht="12" customHeight="1" x14ac:dyDescent="0.25">
      <c r="A150" s="180" t="s">
        <v>143</v>
      </c>
      <c r="B150" s="180"/>
      <c r="C150" s="180"/>
      <c r="D150" s="180"/>
      <c r="E150" s="180"/>
      <c r="F150" s="180"/>
      <c r="G150" s="180"/>
      <c r="H150" s="45">
        <f>H136</f>
        <v>5.9883412824589304E-2</v>
      </c>
      <c r="I150" s="46">
        <f>ROUND(SUM(I136),2)</f>
        <v>257.57</v>
      </c>
    </row>
    <row r="151" spans="1:10" ht="5.0999999999999996" customHeight="1" x14ac:dyDescent="0.25"/>
    <row r="152" spans="1:10" ht="11.25" customHeight="1" x14ac:dyDescent="0.25">
      <c r="A152" s="191" t="s">
        <v>144</v>
      </c>
      <c r="B152" s="191"/>
      <c r="C152" s="191"/>
      <c r="D152" s="191"/>
      <c r="E152" s="191"/>
      <c r="F152" s="191"/>
      <c r="G152" s="191"/>
      <c r="H152" s="191"/>
      <c r="I152" s="191"/>
    </row>
    <row r="153" spans="1:10" ht="11.25" customHeight="1" x14ac:dyDescent="0.25">
      <c r="A153" s="165" t="s">
        <v>30</v>
      </c>
      <c r="B153" s="165"/>
      <c r="C153" s="165"/>
      <c r="D153" s="165"/>
      <c r="E153" s="165"/>
      <c r="F153" s="165"/>
      <c r="G153" s="165"/>
      <c r="H153" s="165"/>
      <c r="I153" s="165"/>
    </row>
    <row r="154" spans="1:10" ht="15" customHeight="1" x14ac:dyDescent="0.25">
      <c r="A154" s="16">
        <v>1</v>
      </c>
      <c r="B154" s="167" t="s">
        <v>145</v>
      </c>
      <c r="C154" s="167"/>
      <c r="D154" s="167"/>
      <c r="E154" s="167"/>
      <c r="F154" s="167"/>
      <c r="G154" s="167"/>
      <c r="H154" s="21">
        <f>I154/$G$171</f>
        <v>0.46640563306133198</v>
      </c>
      <c r="I154" s="61">
        <f>I37</f>
        <v>2126.25</v>
      </c>
    </row>
    <row r="155" spans="1:10" ht="15" customHeight="1" x14ac:dyDescent="0.25">
      <c r="A155" s="16">
        <v>2</v>
      </c>
      <c r="B155" s="167" t="s">
        <v>146</v>
      </c>
      <c r="C155" s="167"/>
      <c r="D155" s="167"/>
      <c r="E155" s="167"/>
      <c r="F155" s="167"/>
      <c r="G155" s="167"/>
      <c r="H155" s="21">
        <f>I155/$G$171</f>
        <v>0.32238966394665269</v>
      </c>
      <c r="I155" s="61">
        <f>I48+I59+I69+I74</f>
        <v>1469.71</v>
      </c>
    </row>
    <row r="156" spans="1:10" ht="15" customHeight="1" x14ac:dyDescent="0.25">
      <c r="A156" s="16">
        <v>3</v>
      </c>
      <c r="B156" s="167" t="s">
        <v>147</v>
      </c>
      <c r="C156" s="167"/>
      <c r="D156" s="167"/>
      <c r="E156" s="167"/>
      <c r="F156" s="167"/>
      <c r="G156" s="167"/>
      <c r="H156" s="21">
        <f>I156/$G$171</f>
        <v>0.15470518557515137</v>
      </c>
      <c r="I156" s="61">
        <f>I85</f>
        <v>705.27</v>
      </c>
    </row>
    <row r="157" spans="1:10" s="26" customFormat="1" ht="15" customHeight="1" x14ac:dyDescent="0.25">
      <c r="A157" s="180" t="s">
        <v>148</v>
      </c>
      <c r="B157" s="180"/>
      <c r="C157" s="180"/>
      <c r="D157" s="180"/>
      <c r="E157" s="180"/>
      <c r="F157" s="180"/>
      <c r="G157" s="180"/>
      <c r="H157" s="45">
        <f>H154+H155+H156</f>
        <v>0.94350048258313601</v>
      </c>
      <c r="I157" s="46">
        <f>ROUND(SUM(I154:I156),2)</f>
        <v>4301.2299999999996</v>
      </c>
      <c r="J157" s="33"/>
    </row>
    <row r="158" spans="1:10" ht="5.0999999999999996" customHeight="1" x14ac:dyDescent="0.25"/>
    <row r="159" spans="1:10" ht="11.25" customHeight="1" x14ac:dyDescent="0.25">
      <c r="A159" s="165" t="s">
        <v>99</v>
      </c>
      <c r="B159" s="165"/>
      <c r="C159" s="165"/>
      <c r="D159" s="165"/>
      <c r="E159" s="165"/>
      <c r="F159" s="165"/>
      <c r="G159" s="165"/>
      <c r="H159" s="165"/>
      <c r="I159" s="165"/>
    </row>
    <row r="160" spans="1:10" ht="15" customHeight="1" x14ac:dyDescent="0.25">
      <c r="A160" s="16">
        <v>1</v>
      </c>
      <c r="B160" s="167" t="s">
        <v>149</v>
      </c>
      <c r="C160" s="167"/>
      <c r="D160" s="167"/>
      <c r="E160" s="167"/>
      <c r="F160" s="167"/>
      <c r="G160" s="167"/>
      <c r="H160" s="21">
        <f>I160/$G$171</f>
        <v>0</v>
      </c>
      <c r="I160" s="22">
        <f>I107</f>
        <v>0</v>
      </c>
    </row>
    <row r="161" spans="1:11" ht="15" customHeight="1" x14ac:dyDescent="0.25">
      <c r="A161" s="16">
        <v>2</v>
      </c>
      <c r="B161" s="167" t="s">
        <v>150</v>
      </c>
      <c r="C161" s="167"/>
      <c r="D161" s="167"/>
      <c r="E161" s="167"/>
      <c r="F161" s="167"/>
      <c r="G161" s="167"/>
      <c r="H161" s="21">
        <f>I161/$G$171</f>
        <v>0</v>
      </c>
      <c r="I161" s="22">
        <f>I117</f>
        <v>0</v>
      </c>
    </row>
    <row r="162" spans="1:11" ht="15" customHeight="1" x14ac:dyDescent="0.25">
      <c r="A162" s="16">
        <v>3</v>
      </c>
      <c r="B162" s="167" t="s">
        <v>151</v>
      </c>
      <c r="C162" s="167"/>
      <c r="D162" s="167"/>
      <c r="E162" s="167"/>
      <c r="F162" s="167"/>
      <c r="G162" s="167"/>
      <c r="H162" s="21">
        <f>I162/$G$171</f>
        <v>0</v>
      </c>
      <c r="I162" s="22">
        <f>I121</f>
        <v>0</v>
      </c>
    </row>
    <row r="163" spans="1:11" ht="15" customHeight="1" x14ac:dyDescent="0.25">
      <c r="A163" s="180" t="s">
        <v>152</v>
      </c>
      <c r="B163" s="180"/>
      <c r="C163" s="180"/>
      <c r="D163" s="180"/>
      <c r="E163" s="180"/>
      <c r="F163" s="180"/>
      <c r="G163" s="180"/>
      <c r="H163" s="45">
        <f>H160+H161+H162</f>
        <v>0</v>
      </c>
      <c r="I163" s="46">
        <f>ROUND(SUM(I160+I161+I162),2)</f>
        <v>0</v>
      </c>
    </row>
    <row r="164" spans="1:11" ht="5.0999999999999996" customHeight="1" x14ac:dyDescent="0.25"/>
    <row r="165" spans="1:11" ht="11.25" customHeight="1" x14ac:dyDescent="0.25">
      <c r="A165" s="165" t="s">
        <v>120</v>
      </c>
      <c r="B165" s="165"/>
      <c r="C165" s="165"/>
      <c r="D165" s="165"/>
      <c r="E165" s="165"/>
      <c r="F165" s="165"/>
      <c r="G165" s="165"/>
      <c r="H165" s="165"/>
      <c r="I165" s="165"/>
    </row>
    <row r="166" spans="1:11" ht="15" customHeight="1" x14ac:dyDescent="0.25">
      <c r="A166" s="16">
        <v>1</v>
      </c>
      <c r="B166" s="167" t="s">
        <v>153</v>
      </c>
      <c r="C166" s="167"/>
      <c r="D166" s="167"/>
      <c r="E166" s="167"/>
      <c r="F166" s="167"/>
      <c r="G166" s="167"/>
      <c r="H166" s="21">
        <f>I166/$G$171</f>
        <v>5.6499517416864098E-2</v>
      </c>
      <c r="I166" s="22">
        <f>I136</f>
        <v>257.57</v>
      </c>
    </row>
    <row r="167" spans="1:11" ht="15" customHeight="1" x14ac:dyDescent="0.25">
      <c r="A167" s="180" t="s">
        <v>154</v>
      </c>
      <c r="B167" s="180"/>
      <c r="C167" s="180"/>
      <c r="D167" s="180"/>
      <c r="E167" s="180"/>
      <c r="F167" s="180"/>
      <c r="G167" s="180"/>
      <c r="H167" s="45">
        <f>H166</f>
        <v>5.6499517416864098E-2</v>
      </c>
      <c r="I167" s="46">
        <f>ROUND(SUM(I136),2)</f>
        <v>257.57</v>
      </c>
      <c r="K167" s="39"/>
    </row>
    <row r="168" spans="1:11" ht="5.0999999999999996" customHeight="1" x14ac:dyDescent="0.25"/>
    <row r="169" spans="1:11" ht="11.25" customHeight="1" x14ac:dyDescent="0.25">
      <c r="A169" s="196" t="s">
        <v>144</v>
      </c>
      <c r="B169" s="196"/>
      <c r="C169" s="196"/>
      <c r="D169" s="196"/>
      <c r="E169" s="196"/>
      <c r="F169" s="196"/>
      <c r="G169" s="196"/>
      <c r="H169" s="196"/>
      <c r="I169" s="196"/>
    </row>
    <row r="170" spans="1:11" ht="45" customHeight="1" x14ac:dyDescent="0.25">
      <c r="A170" s="193" t="s">
        <v>155</v>
      </c>
      <c r="B170" s="193"/>
      <c r="C170" s="193"/>
      <c r="D170" s="193"/>
      <c r="E170" s="193"/>
      <c r="F170" s="193"/>
      <c r="G170" s="62" t="s">
        <v>156</v>
      </c>
      <c r="H170" s="62" t="s">
        <v>157</v>
      </c>
      <c r="I170" s="62" t="s">
        <v>158</v>
      </c>
    </row>
    <row r="171" spans="1:11" ht="11.25" customHeight="1" x14ac:dyDescent="0.25">
      <c r="A171" s="194" t="str">
        <f>D5</f>
        <v>Vigia</v>
      </c>
      <c r="B171" s="194"/>
      <c r="C171" s="194"/>
      <c r="D171" s="194"/>
      <c r="E171" s="194"/>
      <c r="F171" s="194"/>
      <c r="G171" s="63">
        <f>I157+I163+I167</f>
        <v>4558.7999999999993</v>
      </c>
      <c r="H171" s="62">
        <f>IF(D6="12x36",2,1)</f>
        <v>2</v>
      </c>
      <c r="I171" s="63">
        <f>G171*H171</f>
        <v>9117.5999999999985</v>
      </c>
    </row>
    <row r="172" spans="1:11" x14ac:dyDescent="0.25">
      <c r="A172" s="194"/>
      <c r="B172" s="194"/>
      <c r="C172" s="194"/>
      <c r="D172" s="194"/>
      <c r="E172" s="194"/>
      <c r="F172" s="194"/>
      <c r="G172" s="62"/>
      <c r="H172" s="62"/>
      <c r="I172" s="63"/>
    </row>
    <row r="173" spans="1:11" s="26" customFormat="1" ht="12" customHeight="1" x14ac:dyDescent="0.25">
      <c r="A173" s="195" t="s">
        <v>159</v>
      </c>
      <c r="B173" s="195"/>
      <c r="C173" s="195"/>
      <c r="D173" s="195"/>
      <c r="E173" s="195"/>
      <c r="F173" s="195"/>
      <c r="G173" s="195"/>
      <c r="H173" s="195"/>
      <c r="I173" s="64">
        <f>I171</f>
        <v>9117.5999999999985</v>
      </c>
      <c r="J173" s="33"/>
    </row>
    <row r="174" spans="1:11" s="26" customFormat="1" ht="12" customHeight="1" x14ac:dyDescent="0.25">
      <c r="I174" s="34"/>
      <c r="J174" s="33"/>
    </row>
    <row r="175" spans="1:11" ht="22.5" x14ac:dyDescent="0.25">
      <c r="G175" s="80" t="s">
        <v>190</v>
      </c>
      <c r="H175" s="80" t="s">
        <v>191</v>
      </c>
      <c r="I175" s="80" t="s">
        <v>189</v>
      </c>
    </row>
    <row r="176" spans="1:11" x14ac:dyDescent="0.25">
      <c r="A176" s="185" t="s">
        <v>189</v>
      </c>
      <c r="B176" s="185"/>
      <c r="C176" s="185"/>
      <c r="D176" s="185"/>
      <c r="E176" s="185"/>
      <c r="F176" s="185"/>
      <c r="G176" s="63">
        <f>G171</f>
        <v>4558.7999999999993</v>
      </c>
      <c r="H176" s="62">
        <v>180</v>
      </c>
      <c r="I176" s="63">
        <f>G176/H176</f>
        <v>25.326666666666661</v>
      </c>
    </row>
  </sheetData>
  <mergeCells count="167">
    <mergeCell ref="A172:F172"/>
    <mergeCell ref="A173:H173"/>
    <mergeCell ref="B66:G66"/>
    <mergeCell ref="B67:G67"/>
    <mergeCell ref="B68:G68"/>
    <mergeCell ref="B73:G73"/>
    <mergeCell ref="A169:I169"/>
    <mergeCell ref="A145:A146"/>
    <mergeCell ref="B145:E146"/>
    <mergeCell ref="B135:G135"/>
    <mergeCell ref="A136:G136"/>
    <mergeCell ref="B137:I137"/>
    <mergeCell ref="B138:I138"/>
    <mergeCell ref="A139:I139"/>
    <mergeCell ref="A140:B140"/>
    <mergeCell ref="D140:E140"/>
    <mergeCell ref="A142:B142"/>
    <mergeCell ref="A143:B143"/>
    <mergeCell ref="A144:B144"/>
    <mergeCell ref="B115:G115"/>
    <mergeCell ref="B116:G116"/>
    <mergeCell ref="A117:G117"/>
    <mergeCell ref="B119:G119"/>
    <mergeCell ref="B120:G120"/>
    <mergeCell ref="A176:F176"/>
    <mergeCell ref="A112:B112"/>
    <mergeCell ref="A111:B111"/>
    <mergeCell ref="A159:I159"/>
    <mergeCell ref="B160:G160"/>
    <mergeCell ref="B161:G161"/>
    <mergeCell ref="B162:G162"/>
    <mergeCell ref="A163:G163"/>
    <mergeCell ref="A165:I165"/>
    <mergeCell ref="B166:G166"/>
    <mergeCell ref="A167:G167"/>
    <mergeCell ref="B147:I147"/>
    <mergeCell ref="B149:I149"/>
    <mergeCell ref="A150:G150"/>
    <mergeCell ref="A152:I152"/>
    <mergeCell ref="A153:I153"/>
    <mergeCell ref="B154:G154"/>
    <mergeCell ref="B155:G155"/>
    <mergeCell ref="B156:G156"/>
    <mergeCell ref="A157:G157"/>
    <mergeCell ref="B113:I113"/>
    <mergeCell ref="A170:F170"/>
    <mergeCell ref="A171:F171"/>
    <mergeCell ref="B114:G114"/>
    <mergeCell ref="A121:G121"/>
    <mergeCell ref="A141:B141"/>
    <mergeCell ref="D141:E141"/>
    <mergeCell ref="A124:B124"/>
    <mergeCell ref="A125:B125"/>
    <mergeCell ref="A127:G127"/>
    <mergeCell ref="A129:I129"/>
    <mergeCell ref="B130:G130"/>
    <mergeCell ref="B131:G131"/>
    <mergeCell ref="B132:G132"/>
    <mergeCell ref="B133:G133"/>
    <mergeCell ref="B134:G134"/>
    <mergeCell ref="B104:G104"/>
    <mergeCell ref="B105:G105"/>
    <mergeCell ref="B106:G106"/>
    <mergeCell ref="A107:G107"/>
    <mergeCell ref="B108:I108"/>
    <mergeCell ref="A93:B93"/>
    <mergeCell ref="A95:I95"/>
    <mergeCell ref="A96:B96"/>
    <mergeCell ref="A97:B97"/>
    <mergeCell ref="A99:G99"/>
    <mergeCell ref="A101:I101"/>
    <mergeCell ref="B102:G102"/>
    <mergeCell ref="B103:G103"/>
    <mergeCell ref="B82:G82"/>
    <mergeCell ref="B84:G84"/>
    <mergeCell ref="A85:G85"/>
    <mergeCell ref="B86:G86"/>
    <mergeCell ref="A87:I87"/>
    <mergeCell ref="A88:B88"/>
    <mergeCell ref="A89:B89"/>
    <mergeCell ref="A91:I91"/>
    <mergeCell ref="A92:B92"/>
    <mergeCell ref="B83:G83"/>
    <mergeCell ref="A69:G69"/>
    <mergeCell ref="B71:G71"/>
    <mergeCell ref="B72:G72"/>
    <mergeCell ref="A74:G74"/>
    <mergeCell ref="A76:G76"/>
    <mergeCell ref="B78:G78"/>
    <mergeCell ref="B79:G79"/>
    <mergeCell ref="B80:G80"/>
    <mergeCell ref="B81:G81"/>
    <mergeCell ref="B61:I61"/>
    <mergeCell ref="B62:G62"/>
    <mergeCell ref="B63:G63"/>
    <mergeCell ref="B64:G64"/>
    <mergeCell ref="B65:G65"/>
    <mergeCell ref="A49:I49"/>
    <mergeCell ref="A50:I50"/>
    <mergeCell ref="B51:G51"/>
    <mergeCell ref="B52:G52"/>
    <mergeCell ref="B53:G53"/>
    <mergeCell ref="B54:G54"/>
    <mergeCell ref="B55:G55"/>
    <mergeCell ref="B56:G56"/>
    <mergeCell ref="B57:G57"/>
    <mergeCell ref="B43:G43"/>
    <mergeCell ref="B44:G44"/>
    <mergeCell ref="B45:G45"/>
    <mergeCell ref="B46:G46"/>
    <mergeCell ref="B47:G47"/>
    <mergeCell ref="A48:G48"/>
    <mergeCell ref="B58:G58"/>
    <mergeCell ref="A59:G59"/>
    <mergeCell ref="B60:I60"/>
    <mergeCell ref="B33:G33"/>
    <mergeCell ref="B34:G34"/>
    <mergeCell ref="B35:G35"/>
    <mergeCell ref="B36:G36"/>
    <mergeCell ref="A37:G37"/>
    <mergeCell ref="B39:G39"/>
    <mergeCell ref="B40:G40"/>
    <mergeCell ref="B41:G41"/>
    <mergeCell ref="B42:G42"/>
    <mergeCell ref="A22:F22"/>
    <mergeCell ref="A23:F23"/>
    <mergeCell ref="A24:F25"/>
    <mergeCell ref="A26:F26"/>
    <mergeCell ref="A28:I28"/>
    <mergeCell ref="B29:G29"/>
    <mergeCell ref="B30:G30"/>
    <mergeCell ref="B31:G31"/>
    <mergeCell ref="B32:G32"/>
    <mergeCell ref="G9:H9"/>
    <mergeCell ref="A10:F10"/>
    <mergeCell ref="A11:F13"/>
    <mergeCell ref="G11:G13"/>
    <mergeCell ref="A14:F16"/>
    <mergeCell ref="G14:G16"/>
    <mergeCell ref="A17:F19"/>
    <mergeCell ref="G17:G19"/>
    <mergeCell ref="A21:F21"/>
    <mergeCell ref="A20:F20"/>
    <mergeCell ref="K104:L104"/>
    <mergeCell ref="B148:I148"/>
    <mergeCell ref="A110:F110"/>
    <mergeCell ref="A123:F123"/>
    <mergeCell ref="L31:P33"/>
    <mergeCell ref="A1:I1"/>
    <mergeCell ref="A2:B2"/>
    <mergeCell ref="C2:D2"/>
    <mergeCell ref="E2:I2"/>
    <mergeCell ref="A3:B3"/>
    <mergeCell ref="A5:C5"/>
    <mergeCell ref="D5:F5"/>
    <mergeCell ref="G5:H6"/>
    <mergeCell ref="I5:I6"/>
    <mergeCell ref="A6:C6"/>
    <mergeCell ref="D6:F6"/>
    <mergeCell ref="A7:C7"/>
    <mergeCell ref="D7:F7"/>
    <mergeCell ref="G7:H8"/>
    <mergeCell ref="I7:I8"/>
    <mergeCell ref="A8:C8"/>
    <mergeCell ref="D8:F8"/>
    <mergeCell ref="A9:C9"/>
    <mergeCell ref="D9:F9"/>
  </mergeCells>
  <printOptions horizontalCentered="1"/>
  <pageMargins left="0.39370078740157483" right="0.51181102362204722" top="0.78740157480314965" bottom="0.78740157480314965" header="0.51181102362204722" footer="0.51181102362204722"/>
  <pageSetup paperSize="9" scale="81" fitToHeight="3" orientation="portrait" r:id="rId1"/>
  <ignoredErrors>
    <ignoredError sqref="I134" formula="1"/>
    <ignoredError sqref="A86 A137:A138 A14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249977111117893"/>
    <pageSetUpPr fitToPage="1"/>
  </sheetPr>
  <dimension ref="A1:AMJ181"/>
  <sheetViews>
    <sheetView zoomScaleNormal="100" zoomScalePageLayoutView="130" workbookViewId="0">
      <selection sqref="A1:I1"/>
    </sheetView>
  </sheetViews>
  <sheetFormatPr defaultColWidth="9.140625" defaultRowHeight="15" x14ac:dyDescent="0.25"/>
  <cols>
    <col min="1" max="1" width="2.85546875" style="7" customWidth="1"/>
    <col min="2" max="4" width="11.28515625" style="7" customWidth="1"/>
    <col min="5" max="5" width="12.140625" style="7" customWidth="1"/>
    <col min="6" max="7" width="11.28515625" style="7" customWidth="1"/>
    <col min="8" max="8" width="9.28515625" style="7" customWidth="1"/>
    <col min="9" max="9" width="11.7109375" style="7" customWidth="1"/>
    <col min="10" max="10" width="11.140625" style="8" customWidth="1"/>
    <col min="11" max="11" width="10" style="7" customWidth="1"/>
    <col min="12" max="12" width="9.140625" style="7"/>
    <col min="13" max="15" width="10" style="7" customWidth="1"/>
    <col min="16" max="1024" width="9.140625" style="7"/>
  </cols>
  <sheetData>
    <row r="1" spans="1:11" ht="27.75" customHeight="1" x14ac:dyDescent="0.25">
      <c r="A1" s="150" t="s">
        <v>195</v>
      </c>
      <c r="B1" s="150"/>
      <c r="C1" s="150"/>
      <c r="D1" s="150"/>
      <c r="E1" s="150"/>
      <c r="F1" s="150"/>
      <c r="G1" s="150"/>
      <c r="H1" s="150"/>
      <c r="I1" s="150"/>
      <c r="K1" s="9"/>
    </row>
    <row r="2" spans="1:11" ht="22.5" customHeight="1" x14ac:dyDescent="0.25">
      <c r="A2" s="151" t="s">
        <v>0</v>
      </c>
      <c r="B2" s="151"/>
      <c r="C2" s="152"/>
      <c r="D2" s="152"/>
      <c r="E2" s="153" t="s">
        <v>262</v>
      </c>
      <c r="F2" s="153"/>
      <c r="G2" s="153"/>
      <c r="H2" s="153"/>
      <c r="I2" s="153"/>
    </row>
    <row r="3" spans="1:11" ht="11.25" customHeight="1" x14ac:dyDescent="0.25">
      <c r="A3" s="151" t="s">
        <v>1</v>
      </c>
      <c r="B3" s="151"/>
      <c r="C3" s="10"/>
      <c r="D3" s="11"/>
      <c r="E3" s="12" t="s">
        <v>2</v>
      </c>
      <c r="F3" s="10"/>
      <c r="G3" s="11"/>
      <c r="H3" s="11"/>
      <c r="I3" s="11"/>
    </row>
    <row r="4" spans="1:11" ht="5.0999999999999996" customHeight="1" x14ac:dyDescent="0.25"/>
    <row r="5" spans="1:11" ht="18.75" customHeight="1" x14ac:dyDescent="0.25">
      <c r="A5" s="154" t="s">
        <v>3</v>
      </c>
      <c r="B5" s="154"/>
      <c r="C5" s="154"/>
      <c r="D5" s="155" t="s">
        <v>219</v>
      </c>
      <c r="E5" s="155"/>
      <c r="F5" s="155"/>
      <c r="G5" s="156" t="str">
        <f>IF(D6="12x36","Regime de trabalho:","Quantidade de HORAS/MÊS")</f>
        <v>Regime de trabalho:</v>
      </c>
      <c r="H5" s="156"/>
      <c r="I5" s="157" t="str">
        <f>IF(D6="12x36",D6,5*D6)</f>
        <v>12x36</v>
      </c>
    </row>
    <row r="6" spans="1:11" ht="18.75" customHeight="1" x14ac:dyDescent="0.25">
      <c r="A6" s="154" t="str">
        <f>IF(D6="12x36","Regime de trabalho:","Regime de trabalho (horas semanais):")</f>
        <v>Regime de trabalho:</v>
      </c>
      <c r="B6" s="154"/>
      <c r="C6" s="154"/>
      <c r="D6" s="154" t="s">
        <v>4</v>
      </c>
      <c r="E6" s="154"/>
      <c r="F6" s="154"/>
      <c r="G6" s="156"/>
      <c r="H6" s="156"/>
      <c r="I6" s="157"/>
    </row>
    <row r="7" spans="1:11" ht="22.5" customHeight="1" x14ac:dyDescent="0.25">
      <c r="A7" s="154" t="s">
        <v>5</v>
      </c>
      <c r="B7" s="154"/>
      <c r="C7" s="154"/>
      <c r="D7" s="158" t="s">
        <v>254</v>
      </c>
      <c r="E7" s="158"/>
      <c r="F7" s="158"/>
      <c r="G7" s="159" t="s">
        <v>6</v>
      </c>
      <c r="H7" s="159"/>
      <c r="I7" s="160" t="s">
        <v>7</v>
      </c>
    </row>
    <row r="8" spans="1:11" ht="22.5" customHeight="1" x14ac:dyDescent="0.25">
      <c r="A8" s="154" t="s">
        <v>8</v>
      </c>
      <c r="B8" s="154"/>
      <c r="C8" s="154"/>
      <c r="D8" s="158" t="s">
        <v>255</v>
      </c>
      <c r="E8" s="158"/>
      <c r="F8" s="158"/>
      <c r="G8" s="159"/>
      <c r="H8" s="159"/>
      <c r="I8" s="160"/>
    </row>
    <row r="9" spans="1:11" ht="24.75" customHeight="1" x14ac:dyDescent="0.25">
      <c r="A9" s="154" t="s">
        <v>9</v>
      </c>
      <c r="B9" s="154"/>
      <c r="C9" s="154"/>
      <c r="D9" s="154" t="s">
        <v>181</v>
      </c>
      <c r="E9" s="154"/>
      <c r="F9" s="154"/>
      <c r="G9" s="159" t="s">
        <v>10</v>
      </c>
      <c r="H9" s="159"/>
      <c r="I9" s="3" t="s">
        <v>7</v>
      </c>
    </row>
    <row r="10" spans="1:11" ht="32.25" customHeight="1" x14ac:dyDescent="0.25">
      <c r="A10" s="147" t="s">
        <v>11</v>
      </c>
      <c r="B10" s="147"/>
      <c r="C10" s="147"/>
      <c r="D10" s="147"/>
      <c r="E10" s="147"/>
      <c r="F10" s="147"/>
      <c r="G10" s="4" t="s">
        <v>12</v>
      </c>
      <c r="H10" s="1">
        <v>220</v>
      </c>
      <c r="I10" s="119">
        <f>'Vigia Diurno'!I10</f>
        <v>2126.25</v>
      </c>
    </row>
    <row r="11" spans="1:11" ht="11.25" customHeight="1" x14ac:dyDescent="0.25">
      <c r="A11" s="161" t="s">
        <v>14</v>
      </c>
      <c r="B11" s="161"/>
      <c r="C11" s="161"/>
      <c r="D11" s="161"/>
      <c r="E11" s="161"/>
      <c r="F11" s="161"/>
      <c r="G11" s="162" t="s">
        <v>15</v>
      </c>
      <c r="H11" s="1" t="s">
        <v>16</v>
      </c>
      <c r="I11" s="14">
        <v>6</v>
      </c>
    </row>
    <row r="12" spans="1:11" ht="11.25" customHeight="1" x14ac:dyDescent="0.25">
      <c r="A12" s="161"/>
      <c r="B12" s="161"/>
      <c r="C12" s="161"/>
      <c r="D12" s="161"/>
      <c r="E12" s="161"/>
      <c r="F12" s="161"/>
      <c r="G12" s="162"/>
      <c r="H12" s="1" t="s">
        <v>17</v>
      </c>
      <c r="I12" s="15">
        <v>15</v>
      </c>
    </row>
    <row r="13" spans="1:11" ht="11.25" customHeight="1" x14ac:dyDescent="0.25">
      <c r="A13" s="161"/>
      <c r="B13" s="161"/>
      <c r="C13" s="161"/>
      <c r="D13" s="161"/>
      <c r="E13" s="161"/>
      <c r="F13" s="161"/>
      <c r="G13" s="162"/>
      <c r="H13" s="1" t="s">
        <v>18</v>
      </c>
      <c r="I13" s="3">
        <v>0.06</v>
      </c>
    </row>
    <row r="14" spans="1:11" ht="11.25" customHeight="1" x14ac:dyDescent="0.25">
      <c r="A14" s="161" t="s">
        <v>160</v>
      </c>
      <c r="B14" s="161"/>
      <c r="C14" s="161"/>
      <c r="D14" s="161"/>
      <c r="E14" s="161"/>
      <c r="F14" s="161"/>
      <c r="G14" s="162" t="s">
        <v>15</v>
      </c>
      <c r="H14" s="1" t="s">
        <v>16</v>
      </c>
      <c r="I14" s="119">
        <f>'Vigia Diurno'!I14</f>
        <v>27.15</v>
      </c>
    </row>
    <row r="15" spans="1:11" ht="11.25" customHeight="1" x14ac:dyDescent="0.25">
      <c r="A15" s="161"/>
      <c r="B15" s="161"/>
      <c r="C15" s="161"/>
      <c r="D15" s="161"/>
      <c r="E15" s="161"/>
      <c r="F15" s="161"/>
      <c r="G15" s="162"/>
      <c r="H15" s="1" t="s">
        <v>17</v>
      </c>
      <c r="I15" s="15">
        <v>15</v>
      </c>
    </row>
    <row r="16" spans="1:11" ht="11.25" customHeight="1" x14ac:dyDescent="0.25">
      <c r="A16" s="161"/>
      <c r="B16" s="161"/>
      <c r="C16" s="161"/>
      <c r="D16" s="161"/>
      <c r="E16" s="161"/>
      <c r="F16" s="161"/>
      <c r="G16" s="162"/>
      <c r="H16" s="1" t="s">
        <v>18</v>
      </c>
      <c r="I16" s="3">
        <v>0.19</v>
      </c>
    </row>
    <row r="17" spans="1:10" ht="11.25" customHeight="1" x14ac:dyDescent="0.25">
      <c r="A17" s="161" t="s">
        <v>20</v>
      </c>
      <c r="B17" s="161"/>
      <c r="C17" s="161"/>
      <c r="D17" s="161"/>
      <c r="E17" s="161"/>
      <c r="F17" s="161"/>
      <c r="G17" s="162" t="s">
        <v>15</v>
      </c>
      <c r="H17" s="1" t="s">
        <v>16</v>
      </c>
      <c r="I17" s="14">
        <v>0</v>
      </c>
    </row>
    <row r="18" spans="1:10" ht="11.25" customHeight="1" x14ac:dyDescent="0.25">
      <c r="A18" s="161"/>
      <c r="B18" s="161"/>
      <c r="C18" s="161"/>
      <c r="D18" s="161"/>
      <c r="E18" s="161"/>
      <c r="F18" s="161"/>
      <c r="G18" s="162"/>
      <c r="H18" s="1" t="s">
        <v>17</v>
      </c>
      <c r="I18" s="15">
        <v>0</v>
      </c>
    </row>
    <row r="19" spans="1:10" ht="11.25" customHeight="1" x14ac:dyDescent="0.25">
      <c r="A19" s="161"/>
      <c r="B19" s="161"/>
      <c r="C19" s="161"/>
      <c r="D19" s="161"/>
      <c r="E19" s="161"/>
      <c r="F19" s="161"/>
      <c r="G19" s="162"/>
      <c r="H19" s="1" t="s">
        <v>18</v>
      </c>
      <c r="I19" s="3">
        <v>0</v>
      </c>
    </row>
    <row r="20" spans="1:10" ht="22.5" customHeight="1" x14ac:dyDescent="0.25">
      <c r="A20" s="163" t="s">
        <v>256</v>
      </c>
      <c r="B20" s="163"/>
      <c r="C20" s="163"/>
      <c r="D20" s="163"/>
      <c r="E20" s="163"/>
      <c r="F20" s="163"/>
      <c r="G20" s="5" t="s">
        <v>15</v>
      </c>
      <c r="H20" s="5" t="s">
        <v>21</v>
      </c>
      <c r="I20" s="120">
        <f>'Vigia Diurno'!I20</f>
        <v>80</v>
      </c>
    </row>
    <row r="21" spans="1:10" ht="22.5" customHeight="1" x14ac:dyDescent="0.25">
      <c r="A21" s="163" t="s">
        <v>207</v>
      </c>
      <c r="B21" s="163"/>
      <c r="C21" s="163"/>
      <c r="D21" s="163"/>
      <c r="E21" s="163"/>
      <c r="F21" s="163"/>
      <c r="G21" s="5" t="s">
        <v>15</v>
      </c>
      <c r="H21" s="5" t="s">
        <v>21</v>
      </c>
      <c r="I21" s="120">
        <f>'Vigia Diurno'!I21</f>
        <v>25.52</v>
      </c>
    </row>
    <row r="22" spans="1:10" ht="22.5" customHeight="1" x14ac:dyDescent="0.25">
      <c r="A22" s="164" t="s">
        <v>22</v>
      </c>
      <c r="B22" s="164"/>
      <c r="C22" s="164"/>
      <c r="D22" s="164"/>
      <c r="E22" s="164"/>
      <c r="F22" s="164"/>
      <c r="G22" s="5"/>
      <c r="H22" s="5" t="s">
        <v>23</v>
      </c>
      <c r="I22" s="17" t="s">
        <v>7</v>
      </c>
    </row>
    <row r="23" spans="1:10" ht="36" customHeight="1" x14ac:dyDescent="0.25">
      <c r="A23" s="164" t="s">
        <v>24</v>
      </c>
      <c r="B23" s="164"/>
      <c r="C23" s="164"/>
      <c r="D23" s="164"/>
      <c r="E23" s="164"/>
      <c r="F23" s="164"/>
      <c r="G23" s="1"/>
      <c r="H23" s="1" t="s">
        <v>25</v>
      </c>
      <c r="I23" s="14" t="s">
        <v>7</v>
      </c>
    </row>
    <row r="24" spans="1:10" ht="15" customHeight="1" x14ac:dyDescent="0.25">
      <c r="A24" s="164" t="s">
        <v>26</v>
      </c>
      <c r="B24" s="164"/>
      <c r="C24" s="164"/>
      <c r="D24" s="164"/>
      <c r="E24" s="164"/>
      <c r="F24" s="164"/>
      <c r="G24" s="5"/>
      <c r="H24" s="18" t="s">
        <v>27</v>
      </c>
      <c r="I24" s="13" t="s">
        <v>7</v>
      </c>
    </row>
    <row r="25" spans="1:10" ht="15" customHeight="1" x14ac:dyDescent="0.25">
      <c r="A25" s="164"/>
      <c r="B25" s="164"/>
      <c r="C25" s="164"/>
      <c r="D25" s="164"/>
      <c r="E25" s="164"/>
      <c r="F25" s="164"/>
      <c r="G25" s="5"/>
      <c r="H25" s="19" t="s">
        <v>28</v>
      </c>
      <c r="I25" s="3" t="s">
        <v>7</v>
      </c>
    </row>
    <row r="26" spans="1:10" ht="26.25" customHeight="1" x14ac:dyDescent="0.25">
      <c r="A26" s="164" t="s">
        <v>29</v>
      </c>
      <c r="B26" s="164"/>
      <c r="C26" s="164"/>
      <c r="D26" s="164"/>
      <c r="E26" s="164"/>
      <c r="F26" s="164"/>
      <c r="G26" s="5"/>
      <c r="H26" s="1" t="s">
        <v>27</v>
      </c>
      <c r="I26" s="13">
        <v>15</v>
      </c>
    </row>
    <row r="27" spans="1:10" ht="24.75" customHeight="1" x14ac:dyDescent="0.25">
      <c r="A27" s="151" t="s">
        <v>161</v>
      </c>
      <c r="B27" s="151"/>
      <c r="C27" s="151"/>
      <c r="D27" s="151"/>
      <c r="E27" s="151"/>
      <c r="F27" s="151"/>
      <c r="G27" s="162" t="s">
        <v>15</v>
      </c>
      <c r="H27" s="5" t="s">
        <v>162</v>
      </c>
      <c r="I27" s="65">
        <f>((60/52.5)*7)*15</f>
        <v>120</v>
      </c>
    </row>
    <row r="28" spans="1:10" ht="24.75" customHeight="1" x14ac:dyDescent="0.25">
      <c r="A28" s="151"/>
      <c r="B28" s="151"/>
      <c r="C28" s="151"/>
      <c r="D28" s="151"/>
      <c r="E28" s="151"/>
      <c r="F28" s="151"/>
      <c r="G28" s="162"/>
      <c r="H28" s="117" t="s">
        <v>163</v>
      </c>
      <c r="I28" s="118">
        <f>I10/H10*20%</f>
        <v>1.9329545454545454</v>
      </c>
    </row>
    <row r="29" spans="1:10" ht="5.0999999999999996" customHeight="1" x14ac:dyDescent="0.25"/>
    <row r="30" spans="1:10" ht="17.25" customHeight="1" x14ac:dyDescent="0.25">
      <c r="A30" s="165" t="s">
        <v>30</v>
      </c>
      <c r="B30" s="165"/>
      <c r="C30" s="165"/>
      <c r="D30" s="165"/>
      <c r="E30" s="165"/>
      <c r="F30" s="165"/>
      <c r="G30" s="165"/>
      <c r="H30" s="165"/>
      <c r="I30" s="165"/>
    </row>
    <row r="31" spans="1:10" ht="33.75" customHeight="1" x14ac:dyDescent="0.25">
      <c r="A31" s="20" t="s">
        <v>31</v>
      </c>
      <c r="B31" s="166" t="s">
        <v>32</v>
      </c>
      <c r="C31" s="166"/>
      <c r="D31" s="166"/>
      <c r="E31" s="166"/>
      <c r="F31" s="166"/>
      <c r="G31" s="166"/>
      <c r="H31" s="20" t="s">
        <v>33</v>
      </c>
      <c r="I31" s="20" t="s">
        <v>34</v>
      </c>
    </row>
    <row r="32" spans="1:10" ht="15" customHeight="1" x14ac:dyDescent="0.25">
      <c r="A32" s="16">
        <v>1</v>
      </c>
      <c r="B32" s="167" t="s">
        <v>35</v>
      </c>
      <c r="C32" s="167"/>
      <c r="D32" s="167"/>
      <c r="E32" s="167"/>
      <c r="F32" s="167"/>
      <c r="G32" s="167"/>
      <c r="H32" s="21">
        <f t="shared" ref="H32:H41" si="0">I32/$I$42</f>
        <v>0.88424270148881312</v>
      </c>
      <c r="I32" s="22">
        <f>IF(D6="12x36",I10,I10/H10*I5)</f>
        <v>2126.25</v>
      </c>
      <c r="J32" s="7"/>
    </row>
    <row r="33" spans="1:17" ht="15" customHeight="1" x14ac:dyDescent="0.25">
      <c r="A33" s="16">
        <f t="shared" ref="A33:A41" si="1">A32+1</f>
        <v>2</v>
      </c>
      <c r="B33" s="167" t="s">
        <v>164</v>
      </c>
      <c r="C33" s="167"/>
      <c r="D33" s="167"/>
      <c r="E33" s="167"/>
      <c r="F33" s="167"/>
      <c r="G33" s="167"/>
      <c r="H33" s="21">
        <f t="shared" si="0"/>
        <v>0</v>
      </c>
      <c r="I33" s="58">
        <v>0</v>
      </c>
      <c r="J33" s="7"/>
      <c r="L33" s="141" t="s">
        <v>194</v>
      </c>
      <c r="M33" s="142"/>
      <c r="N33" s="142"/>
      <c r="O33" s="142"/>
      <c r="P33" s="142"/>
      <c r="Q33" s="143"/>
    </row>
    <row r="34" spans="1:17" ht="15" customHeight="1" x14ac:dyDescent="0.25">
      <c r="A34" s="16">
        <f t="shared" si="1"/>
        <v>3</v>
      </c>
      <c r="B34" s="167" t="s">
        <v>36</v>
      </c>
      <c r="C34" s="167"/>
      <c r="D34" s="167"/>
      <c r="E34" s="167"/>
      <c r="F34" s="167"/>
      <c r="G34" s="167"/>
      <c r="H34" s="21">
        <f t="shared" si="0"/>
        <v>0</v>
      </c>
      <c r="I34" s="22">
        <f>IF(I9=30%,I32*I9,0)</f>
        <v>0</v>
      </c>
      <c r="J34" s="7"/>
      <c r="K34" s="81"/>
      <c r="L34" s="144"/>
      <c r="M34" s="145"/>
      <c r="N34" s="145"/>
      <c r="O34" s="145"/>
      <c r="P34" s="145"/>
      <c r="Q34" s="146"/>
    </row>
    <row r="35" spans="1:17" ht="15" customHeight="1" x14ac:dyDescent="0.25">
      <c r="A35" s="16">
        <f t="shared" si="1"/>
        <v>4</v>
      </c>
      <c r="B35" s="167" t="s">
        <v>37</v>
      </c>
      <c r="C35" s="167"/>
      <c r="D35" s="167"/>
      <c r="E35" s="167"/>
      <c r="F35" s="167"/>
      <c r="G35" s="167"/>
      <c r="H35" s="21">
        <f t="shared" si="0"/>
        <v>0</v>
      </c>
      <c r="I35" s="22">
        <f>IF(I7=10%,I23*I7,0)</f>
        <v>0</v>
      </c>
      <c r="J35" s="7"/>
      <c r="L35" s="147"/>
      <c r="M35" s="148"/>
      <c r="N35" s="148"/>
      <c r="O35" s="148"/>
      <c r="P35" s="148"/>
      <c r="Q35" s="149"/>
    </row>
    <row r="36" spans="1:17" ht="15" customHeight="1" x14ac:dyDescent="0.25">
      <c r="A36" s="16">
        <f t="shared" si="1"/>
        <v>5</v>
      </c>
      <c r="B36" s="167" t="s">
        <v>38</v>
      </c>
      <c r="C36" s="167"/>
      <c r="D36" s="167"/>
      <c r="E36" s="167"/>
      <c r="F36" s="167"/>
      <c r="G36" s="167"/>
      <c r="H36" s="21">
        <f t="shared" si="0"/>
        <v>0</v>
      </c>
      <c r="I36" s="22">
        <f>IF(I7=20%,I23*I7,0)</f>
        <v>0</v>
      </c>
    </row>
    <row r="37" spans="1:17" ht="15" customHeight="1" x14ac:dyDescent="0.25">
      <c r="A37" s="16">
        <f t="shared" si="1"/>
        <v>6</v>
      </c>
      <c r="B37" s="167" t="s">
        <v>39</v>
      </c>
      <c r="C37" s="167"/>
      <c r="D37" s="167"/>
      <c r="E37" s="167"/>
      <c r="F37" s="167"/>
      <c r="G37" s="167"/>
      <c r="H37" s="21">
        <f t="shared" si="0"/>
        <v>0</v>
      </c>
      <c r="I37" s="22">
        <f>IF(I7=40%,I23*I7,0)</f>
        <v>0</v>
      </c>
    </row>
    <row r="38" spans="1:17" ht="15" customHeight="1" x14ac:dyDescent="0.25">
      <c r="A38" s="16">
        <f t="shared" si="1"/>
        <v>7</v>
      </c>
      <c r="B38" s="167" t="s">
        <v>40</v>
      </c>
      <c r="C38" s="167"/>
      <c r="D38" s="167"/>
      <c r="E38" s="167"/>
      <c r="F38" s="167"/>
      <c r="G38" s="167"/>
      <c r="H38" s="21">
        <f t="shared" si="0"/>
        <v>0</v>
      </c>
      <c r="I38" s="22">
        <f>IF(I22="Não aplicável",0,I32*I22)</f>
        <v>0</v>
      </c>
    </row>
    <row r="39" spans="1:17" ht="15" customHeight="1" x14ac:dyDescent="0.25">
      <c r="A39" s="16">
        <f t="shared" si="1"/>
        <v>8</v>
      </c>
      <c r="B39" s="167" t="s">
        <v>41</v>
      </c>
      <c r="C39" s="167"/>
      <c r="D39" s="167"/>
      <c r="E39" s="167"/>
      <c r="F39" s="167"/>
      <c r="G39" s="167"/>
      <c r="H39" s="21">
        <f t="shared" si="0"/>
        <v>0</v>
      </c>
      <c r="I39" s="22">
        <f>IF(I24="Não aplicável",0,(I32+I33+I34+I35+I36+I37+I38+#REF!)/I5*I24*(1+I25))</f>
        <v>0</v>
      </c>
    </row>
    <row r="40" spans="1:17" ht="15" customHeight="1" x14ac:dyDescent="0.25">
      <c r="A40" s="16">
        <v>9</v>
      </c>
      <c r="B40" s="167" t="s">
        <v>165</v>
      </c>
      <c r="C40" s="167"/>
      <c r="D40" s="167"/>
      <c r="E40" s="167"/>
      <c r="F40" s="167"/>
      <c r="G40" s="167"/>
      <c r="H40" s="21">
        <f t="shared" si="0"/>
        <v>9.6462840162415978E-2</v>
      </c>
      <c r="I40" s="22">
        <f>I27*I28</f>
        <v>231.95454545454544</v>
      </c>
    </row>
    <row r="41" spans="1:17" ht="24" customHeight="1" x14ac:dyDescent="0.25">
      <c r="A41" s="16">
        <f t="shared" si="1"/>
        <v>10</v>
      </c>
      <c r="B41" s="203" t="s">
        <v>166</v>
      </c>
      <c r="C41" s="203"/>
      <c r="D41" s="203"/>
      <c r="E41" s="203"/>
      <c r="F41" s="203"/>
      <c r="G41" s="203"/>
      <c r="H41" s="21">
        <f t="shared" si="0"/>
        <v>1.9292568032483196E-2</v>
      </c>
      <c r="I41" s="22">
        <f>(I40)*0.2</f>
        <v>46.390909090909091</v>
      </c>
    </row>
    <row r="42" spans="1:17" s="26" customFormat="1" ht="15" customHeight="1" x14ac:dyDescent="0.25">
      <c r="A42" s="168" t="s">
        <v>43</v>
      </c>
      <c r="B42" s="168"/>
      <c r="C42" s="168"/>
      <c r="D42" s="168"/>
      <c r="E42" s="168"/>
      <c r="F42" s="168"/>
      <c r="G42" s="168"/>
      <c r="H42" s="23">
        <f>SUM(H32:H41)</f>
        <v>0.99999810968371239</v>
      </c>
      <c r="I42" s="24">
        <f>ROUND(SUM(I32:I41),2)</f>
        <v>2404.6</v>
      </c>
      <c r="J42" s="25"/>
    </row>
    <row r="43" spans="1:17" ht="5.0999999999999996" customHeight="1" x14ac:dyDescent="0.25"/>
    <row r="44" spans="1:17" ht="33.75" customHeight="1" x14ac:dyDescent="0.25">
      <c r="A44" s="20" t="s">
        <v>44</v>
      </c>
      <c r="B44" s="166" t="s">
        <v>45</v>
      </c>
      <c r="C44" s="166"/>
      <c r="D44" s="166"/>
      <c r="E44" s="166"/>
      <c r="F44" s="166"/>
      <c r="G44" s="166"/>
      <c r="H44" s="20" t="s">
        <v>33</v>
      </c>
      <c r="I44" s="20" t="s">
        <v>34</v>
      </c>
    </row>
    <row r="45" spans="1:17" ht="15" customHeight="1" x14ac:dyDescent="0.25">
      <c r="A45" s="16">
        <v>1</v>
      </c>
      <c r="B45" s="167" t="s">
        <v>46</v>
      </c>
      <c r="C45" s="167"/>
      <c r="D45" s="167"/>
      <c r="E45" s="167"/>
      <c r="F45" s="167"/>
      <c r="G45" s="167"/>
      <c r="H45" s="21">
        <v>0.2</v>
      </c>
      <c r="I45" s="22">
        <f t="shared" ref="I45:I52" si="2">$I$42*H45</f>
        <v>480.92</v>
      </c>
    </row>
    <row r="46" spans="1:17" ht="15" customHeight="1" x14ac:dyDescent="0.25">
      <c r="A46" s="16">
        <v>2</v>
      </c>
      <c r="B46" s="167" t="s">
        <v>47</v>
      </c>
      <c r="C46" s="167"/>
      <c r="D46" s="167"/>
      <c r="E46" s="167"/>
      <c r="F46" s="167"/>
      <c r="G46" s="167"/>
      <c r="H46" s="21">
        <v>1.4999999999999999E-2</v>
      </c>
      <c r="I46" s="22">
        <f t="shared" si="2"/>
        <v>36.068999999999996</v>
      </c>
    </row>
    <row r="47" spans="1:17" ht="15" customHeight="1" x14ac:dyDescent="0.25">
      <c r="A47" s="16">
        <v>3</v>
      </c>
      <c r="B47" s="167" t="s">
        <v>48</v>
      </c>
      <c r="C47" s="167"/>
      <c r="D47" s="167"/>
      <c r="E47" s="167"/>
      <c r="F47" s="167"/>
      <c r="G47" s="167"/>
      <c r="H47" s="21">
        <v>0.01</v>
      </c>
      <c r="I47" s="22">
        <f t="shared" si="2"/>
        <v>24.045999999999999</v>
      </c>
    </row>
    <row r="48" spans="1:17" ht="15" customHeight="1" x14ac:dyDescent="0.25">
      <c r="A48" s="16">
        <v>4</v>
      </c>
      <c r="B48" s="167" t="s">
        <v>49</v>
      </c>
      <c r="C48" s="167"/>
      <c r="D48" s="167"/>
      <c r="E48" s="167"/>
      <c r="F48" s="167"/>
      <c r="G48" s="167"/>
      <c r="H48" s="21">
        <v>2E-3</v>
      </c>
      <c r="I48" s="22">
        <f t="shared" si="2"/>
        <v>4.8091999999999997</v>
      </c>
    </row>
    <row r="49" spans="1:13" ht="15" customHeight="1" x14ac:dyDescent="0.25">
      <c r="A49" s="16">
        <v>5</v>
      </c>
      <c r="B49" s="167" t="s">
        <v>50</v>
      </c>
      <c r="C49" s="167"/>
      <c r="D49" s="167"/>
      <c r="E49" s="167"/>
      <c r="F49" s="167"/>
      <c r="G49" s="167"/>
      <c r="H49" s="21">
        <v>2.5000000000000001E-2</v>
      </c>
      <c r="I49" s="22">
        <f t="shared" si="2"/>
        <v>60.115000000000002</v>
      </c>
    </row>
    <row r="50" spans="1:13" ht="15" customHeight="1" x14ac:dyDescent="0.25">
      <c r="A50" s="16">
        <v>6</v>
      </c>
      <c r="B50" s="167" t="s">
        <v>51</v>
      </c>
      <c r="C50" s="167"/>
      <c r="D50" s="167"/>
      <c r="E50" s="167"/>
      <c r="F50" s="167"/>
      <c r="G50" s="167"/>
      <c r="H50" s="21">
        <v>0.08</v>
      </c>
      <c r="I50" s="22">
        <f t="shared" si="2"/>
        <v>192.36799999999999</v>
      </c>
    </row>
    <row r="51" spans="1:13" ht="15" customHeight="1" x14ac:dyDescent="0.25">
      <c r="A51" s="16">
        <v>7</v>
      </c>
      <c r="B51" s="167" t="s">
        <v>52</v>
      </c>
      <c r="C51" s="167"/>
      <c r="D51" s="167"/>
      <c r="E51" s="167"/>
      <c r="F51" s="167"/>
      <c r="G51" s="167"/>
      <c r="H51" s="69"/>
      <c r="I51" s="22">
        <f t="shared" si="2"/>
        <v>0</v>
      </c>
    </row>
    <row r="52" spans="1:13" ht="15" customHeight="1" x14ac:dyDescent="0.25">
      <c r="A52" s="16">
        <v>8</v>
      </c>
      <c r="B52" s="167" t="s">
        <v>53</v>
      </c>
      <c r="C52" s="167"/>
      <c r="D52" s="167"/>
      <c r="E52" s="167"/>
      <c r="F52" s="167"/>
      <c r="G52" s="167"/>
      <c r="H52" s="21">
        <v>6.0000000000000001E-3</v>
      </c>
      <c r="I52" s="22">
        <f t="shared" si="2"/>
        <v>14.4276</v>
      </c>
    </row>
    <row r="53" spans="1:13" s="26" customFormat="1" ht="15" customHeight="1" x14ac:dyDescent="0.25">
      <c r="A53" s="168" t="s">
        <v>54</v>
      </c>
      <c r="B53" s="168"/>
      <c r="C53" s="168"/>
      <c r="D53" s="168"/>
      <c r="E53" s="168"/>
      <c r="F53" s="168"/>
      <c r="G53" s="168"/>
      <c r="H53" s="23">
        <f>SUM(H45:H52)</f>
        <v>0.33800000000000008</v>
      </c>
      <c r="I53" s="24">
        <f>ROUND(SUM(I45:I52),2)</f>
        <v>812.75</v>
      </c>
      <c r="J53" s="25"/>
    </row>
    <row r="54" spans="1:13" ht="15" customHeight="1" x14ac:dyDescent="0.25">
      <c r="A54" s="171" t="s">
        <v>55</v>
      </c>
      <c r="B54" s="171"/>
      <c r="C54" s="171"/>
      <c r="D54" s="171"/>
      <c r="E54" s="171"/>
      <c r="F54" s="171"/>
      <c r="G54" s="171"/>
      <c r="H54" s="171"/>
      <c r="I54" s="171"/>
    </row>
    <row r="55" spans="1:13" ht="30.75" customHeight="1" x14ac:dyDescent="0.25">
      <c r="A55" s="172" t="s">
        <v>56</v>
      </c>
      <c r="B55" s="172"/>
      <c r="C55" s="172"/>
      <c r="D55" s="172"/>
      <c r="E55" s="172"/>
      <c r="F55" s="172"/>
      <c r="G55" s="172"/>
      <c r="H55" s="172"/>
      <c r="I55" s="172"/>
    </row>
    <row r="56" spans="1:13" ht="33.75" customHeight="1" x14ac:dyDescent="0.25">
      <c r="A56" s="20" t="s">
        <v>57</v>
      </c>
      <c r="B56" s="166" t="s">
        <v>58</v>
      </c>
      <c r="C56" s="166"/>
      <c r="D56" s="166"/>
      <c r="E56" s="166"/>
      <c r="F56" s="166"/>
      <c r="G56" s="166"/>
      <c r="H56" s="20" t="s">
        <v>33</v>
      </c>
      <c r="I56" s="20" t="s">
        <v>34</v>
      </c>
    </row>
    <row r="57" spans="1:13" ht="15" customHeight="1" x14ac:dyDescent="0.25">
      <c r="A57" s="16">
        <v>1</v>
      </c>
      <c r="B57" s="167" t="s">
        <v>59</v>
      </c>
      <c r="C57" s="167"/>
      <c r="D57" s="167"/>
      <c r="E57" s="167"/>
      <c r="F57" s="167"/>
      <c r="G57" s="167"/>
      <c r="H57" s="21">
        <v>0.110833</v>
      </c>
      <c r="I57" s="22">
        <f t="shared" ref="I57:I63" si="3">$I$42*H57</f>
        <v>266.5090318</v>
      </c>
    </row>
    <row r="58" spans="1:13" ht="15" customHeight="1" x14ac:dyDescent="0.25">
      <c r="A58" s="16">
        <v>2</v>
      </c>
      <c r="B58" s="167" t="s">
        <v>60</v>
      </c>
      <c r="C58" s="167"/>
      <c r="D58" s="167"/>
      <c r="E58" s="167"/>
      <c r="F58" s="167"/>
      <c r="G58" s="167"/>
      <c r="H58" s="21">
        <v>2.0479000000000001E-2</v>
      </c>
      <c r="I58" s="22">
        <f t="shared" si="3"/>
        <v>49.243803399999997</v>
      </c>
    </row>
    <row r="59" spans="1:13" ht="15" customHeight="1" x14ac:dyDescent="0.25">
      <c r="A59" s="16">
        <v>3</v>
      </c>
      <c r="B59" s="167" t="s">
        <v>61</v>
      </c>
      <c r="C59" s="167"/>
      <c r="D59" s="167"/>
      <c r="E59" s="167"/>
      <c r="F59" s="167"/>
      <c r="G59" s="167"/>
      <c r="H59" s="21">
        <v>1.2123E-2</v>
      </c>
      <c r="I59" s="22">
        <f t="shared" si="3"/>
        <v>29.150965799999998</v>
      </c>
    </row>
    <row r="60" spans="1:13" ht="15" customHeight="1" x14ac:dyDescent="0.25">
      <c r="A60" s="16">
        <v>4</v>
      </c>
      <c r="B60" s="167" t="s">
        <v>62</v>
      </c>
      <c r="C60" s="167"/>
      <c r="D60" s="167"/>
      <c r="E60" s="167"/>
      <c r="F60" s="167"/>
      <c r="G60" s="167"/>
      <c r="H60" s="21">
        <v>1.1436E-2</v>
      </c>
      <c r="I60" s="22">
        <f t="shared" si="3"/>
        <v>27.4990056</v>
      </c>
    </row>
    <row r="61" spans="1:13" ht="15" customHeight="1" x14ac:dyDescent="0.25">
      <c r="A61" s="16">
        <v>5</v>
      </c>
      <c r="B61" s="167" t="s">
        <v>63</v>
      </c>
      <c r="C61" s="167"/>
      <c r="D61" s="167"/>
      <c r="E61" s="167"/>
      <c r="F61" s="167"/>
      <c r="G61" s="167"/>
      <c r="H61" s="21">
        <v>1.74E-4</v>
      </c>
      <c r="I61" s="22">
        <f t="shared" si="3"/>
        <v>0.41840040000000001</v>
      </c>
    </row>
    <row r="62" spans="1:13" ht="15" customHeight="1" x14ac:dyDescent="0.25">
      <c r="A62" s="16">
        <v>6</v>
      </c>
      <c r="B62" s="167" t="s">
        <v>64</v>
      </c>
      <c r="C62" s="167"/>
      <c r="D62" s="167"/>
      <c r="E62" s="167"/>
      <c r="F62" s="167"/>
      <c r="G62" s="167"/>
      <c r="H62" s="21">
        <v>4.4200000000000001E-4</v>
      </c>
      <c r="I62" s="22">
        <f t="shared" si="3"/>
        <v>1.0628332</v>
      </c>
    </row>
    <row r="63" spans="1:13" ht="15" customHeight="1" x14ac:dyDescent="0.25">
      <c r="A63" s="16">
        <v>7</v>
      </c>
      <c r="B63" s="167" t="s">
        <v>66</v>
      </c>
      <c r="C63" s="167"/>
      <c r="D63" s="167"/>
      <c r="E63" s="167"/>
      <c r="F63" s="167"/>
      <c r="G63" s="167"/>
      <c r="H63" s="21">
        <v>8.3333000000000004E-2</v>
      </c>
      <c r="I63" s="22">
        <f t="shared" si="3"/>
        <v>200.38253180000001</v>
      </c>
      <c r="K63" s="26"/>
      <c r="L63" s="26"/>
      <c r="M63" s="26"/>
    </row>
    <row r="64" spans="1:13" s="26" customFormat="1" ht="15" customHeight="1" x14ac:dyDescent="0.25">
      <c r="A64" s="168" t="s">
        <v>67</v>
      </c>
      <c r="B64" s="168"/>
      <c r="C64" s="168"/>
      <c r="D64" s="168"/>
      <c r="E64" s="168"/>
      <c r="F64" s="168"/>
      <c r="G64" s="168"/>
      <c r="H64" s="23">
        <f>SUM(H57:H63)</f>
        <v>0.23882000000000003</v>
      </c>
      <c r="I64" s="24">
        <f>ROUND(SUM(I57:I63),2)</f>
        <v>574.27</v>
      </c>
      <c r="J64" s="8"/>
      <c r="K64" s="7"/>
      <c r="L64" s="7"/>
      <c r="M64" s="7"/>
    </row>
    <row r="65" spans="1:13" ht="11.25" customHeight="1" x14ac:dyDescent="0.25">
      <c r="A65" s="27" t="s">
        <v>68</v>
      </c>
      <c r="B65" s="169" t="s">
        <v>69</v>
      </c>
      <c r="C65" s="169"/>
      <c r="D65" s="169"/>
      <c r="E65" s="169"/>
      <c r="F65" s="169"/>
      <c r="G65" s="169"/>
      <c r="H65" s="169"/>
      <c r="I65" s="169"/>
    </row>
    <row r="66" spans="1:13" ht="15" customHeight="1" x14ac:dyDescent="0.25">
      <c r="A66" s="27" t="s">
        <v>70</v>
      </c>
      <c r="B66" s="170" t="s">
        <v>71</v>
      </c>
      <c r="C66" s="170"/>
      <c r="D66" s="170"/>
      <c r="E66" s="170"/>
      <c r="F66" s="170"/>
      <c r="G66" s="170"/>
      <c r="H66" s="170"/>
      <c r="I66" s="170"/>
    </row>
    <row r="67" spans="1:13" ht="33.75" customHeight="1" x14ac:dyDescent="0.25">
      <c r="A67" s="20" t="s">
        <v>72</v>
      </c>
      <c r="B67" s="166" t="s">
        <v>73</v>
      </c>
      <c r="C67" s="166"/>
      <c r="D67" s="166"/>
      <c r="E67" s="166"/>
      <c r="F67" s="166"/>
      <c r="G67" s="166"/>
      <c r="H67" s="20" t="s">
        <v>33</v>
      </c>
      <c r="I67" s="20" t="s">
        <v>34</v>
      </c>
    </row>
    <row r="68" spans="1:13" ht="15" customHeight="1" x14ac:dyDescent="0.25">
      <c r="A68" s="16">
        <v>1</v>
      </c>
      <c r="B68" s="167" t="s">
        <v>173</v>
      </c>
      <c r="C68" s="167"/>
      <c r="D68" s="167"/>
      <c r="E68" s="167"/>
      <c r="F68" s="167"/>
      <c r="G68" s="167"/>
      <c r="H68" s="21">
        <v>4.1999999999999997E-3</v>
      </c>
      <c r="I68" s="22">
        <f>$I$42*H68</f>
        <v>10.099319999999999</v>
      </c>
    </row>
    <row r="69" spans="1:13" ht="15" customHeight="1" x14ac:dyDescent="0.25">
      <c r="A69" s="16">
        <v>2</v>
      </c>
      <c r="B69" s="167" t="s">
        <v>174</v>
      </c>
      <c r="C69" s="167"/>
      <c r="D69" s="167"/>
      <c r="E69" s="167"/>
      <c r="F69" s="167"/>
      <c r="G69" s="167"/>
      <c r="H69" s="21">
        <f>H68*H50</f>
        <v>3.3599999999999998E-4</v>
      </c>
      <c r="I69" s="22">
        <f>$I$42*H69</f>
        <v>0.80794559999999993</v>
      </c>
    </row>
    <row r="70" spans="1:13" ht="15" customHeight="1" x14ac:dyDescent="0.25">
      <c r="A70" s="16">
        <v>3</v>
      </c>
      <c r="B70" s="167" t="s">
        <v>175</v>
      </c>
      <c r="C70" s="167"/>
      <c r="D70" s="167"/>
      <c r="E70" s="167"/>
      <c r="F70" s="167"/>
      <c r="G70" s="167"/>
      <c r="H70" s="21">
        <f>40%*H53*H68</f>
        <v>5.6784000000000012E-4</v>
      </c>
      <c r="I70" s="22">
        <f>$I$42*H70</f>
        <v>1.3654280640000003</v>
      </c>
    </row>
    <row r="71" spans="1:13" ht="15" customHeight="1" x14ac:dyDescent="0.25">
      <c r="A71" s="16">
        <v>4</v>
      </c>
      <c r="B71" s="167" t="s">
        <v>65</v>
      </c>
      <c r="C71" s="167"/>
      <c r="D71" s="167"/>
      <c r="E71" s="167"/>
      <c r="F71" s="167"/>
      <c r="G71" s="167"/>
      <c r="H71" s="21">
        <v>1.9400000000000001E-2</v>
      </c>
      <c r="I71" s="22">
        <f t="shared" ref="I71:I73" si="4">$I$42*H71</f>
        <v>46.649239999999999</v>
      </c>
    </row>
    <row r="72" spans="1:13" ht="15" customHeight="1" x14ac:dyDescent="0.25">
      <c r="A72" s="16">
        <v>5</v>
      </c>
      <c r="B72" s="167" t="s">
        <v>176</v>
      </c>
      <c r="C72" s="167"/>
      <c r="D72" s="167"/>
      <c r="E72" s="167"/>
      <c r="F72" s="167"/>
      <c r="G72" s="167"/>
      <c r="H72" s="21">
        <f>H71*H53</f>
        <v>6.5572000000000017E-3</v>
      </c>
      <c r="I72" s="22">
        <f t="shared" si="4"/>
        <v>15.767443120000003</v>
      </c>
    </row>
    <row r="73" spans="1:13" ht="15" customHeight="1" x14ac:dyDescent="0.25">
      <c r="A73" s="16">
        <v>6</v>
      </c>
      <c r="B73" s="167" t="s">
        <v>177</v>
      </c>
      <c r="C73" s="167"/>
      <c r="D73" s="167"/>
      <c r="E73" s="167"/>
      <c r="F73" s="167"/>
      <c r="G73" s="167"/>
      <c r="H73" s="21">
        <f>40%*H53*H71</f>
        <v>2.622880000000001E-3</v>
      </c>
      <c r="I73" s="22">
        <f t="shared" si="4"/>
        <v>6.3069772480000026</v>
      </c>
    </row>
    <row r="74" spans="1:13" s="26" customFormat="1" ht="15" customHeight="1" x14ac:dyDescent="0.25">
      <c r="A74" s="168" t="s">
        <v>74</v>
      </c>
      <c r="B74" s="168"/>
      <c r="C74" s="168"/>
      <c r="D74" s="168"/>
      <c r="E74" s="168"/>
      <c r="F74" s="168"/>
      <c r="G74" s="168"/>
      <c r="H74" s="23">
        <f>SUM(H68:H73)</f>
        <v>3.3683920000000006E-2</v>
      </c>
      <c r="I74" s="24">
        <f>ROUND(SUM(I68:I73),2)</f>
        <v>81</v>
      </c>
      <c r="J74" s="8"/>
      <c r="K74" s="7"/>
      <c r="L74" s="7"/>
      <c r="M74" s="7"/>
    </row>
    <row r="75" spans="1:13" ht="5.0999999999999996" customHeight="1" x14ac:dyDescent="0.25"/>
    <row r="76" spans="1:13" ht="33.75" customHeight="1" x14ac:dyDescent="0.25">
      <c r="A76" s="20" t="s">
        <v>75</v>
      </c>
      <c r="B76" s="166" t="s">
        <v>76</v>
      </c>
      <c r="C76" s="166"/>
      <c r="D76" s="166"/>
      <c r="E76" s="166"/>
      <c r="F76" s="166"/>
      <c r="G76" s="166"/>
      <c r="H76" s="20" t="s">
        <v>33</v>
      </c>
      <c r="I76" s="20" t="s">
        <v>34</v>
      </c>
      <c r="K76" s="26"/>
      <c r="L76" s="26"/>
      <c r="M76" s="26"/>
    </row>
    <row r="77" spans="1:13" ht="15" customHeight="1" x14ac:dyDescent="0.25">
      <c r="A77" s="16">
        <v>1</v>
      </c>
      <c r="B77" s="167" t="s">
        <v>178</v>
      </c>
      <c r="C77" s="167"/>
      <c r="D77" s="167"/>
      <c r="E77" s="167"/>
      <c r="F77" s="167"/>
      <c r="G77" s="167"/>
      <c r="H77" s="21">
        <f>H53*(H57+H63)</f>
        <v>6.5628108000000018E-2</v>
      </c>
      <c r="I77" s="22">
        <f>$I$42*H77</f>
        <v>157.80934849680003</v>
      </c>
    </row>
    <row r="78" spans="1:13" ht="15" customHeight="1" x14ac:dyDescent="0.25">
      <c r="A78" s="16">
        <v>2</v>
      </c>
      <c r="B78" s="167" t="s">
        <v>179</v>
      </c>
      <c r="C78" s="167"/>
      <c r="D78" s="167"/>
      <c r="E78" s="167"/>
      <c r="F78" s="167"/>
      <c r="G78" s="167"/>
      <c r="H78" s="21">
        <f>H53*(H58+H59+H60+H61+H62)</f>
        <v>1.5093052000000003E-2</v>
      </c>
      <c r="I78" s="22">
        <f>$I$42*H78</f>
        <v>36.292752839200006</v>
      </c>
    </row>
    <row r="79" spans="1:13" s="26" customFormat="1" ht="15" customHeight="1" x14ac:dyDescent="0.25">
      <c r="A79" s="168" t="s">
        <v>77</v>
      </c>
      <c r="B79" s="168"/>
      <c r="C79" s="168"/>
      <c r="D79" s="168"/>
      <c r="E79" s="168"/>
      <c r="F79" s="168"/>
      <c r="G79" s="168"/>
      <c r="H79" s="23">
        <f>SUM(H77:H78)</f>
        <v>8.0721160000000014E-2</v>
      </c>
      <c r="I79" s="24">
        <f>ROUND(SUM(I77:I78),2)</f>
        <v>194.1</v>
      </c>
      <c r="J79" s="8"/>
      <c r="K79" s="7"/>
      <c r="L79" s="7"/>
      <c r="M79" s="7"/>
    </row>
    <row r="80" spans="1:13" ht="5.0999999999999996" customHeight="1" x14ac:dyDescent="0.25"/>
    <row r="81" spans="1:13" s="26" customFormat="1" ht="12" customHeight="1" x14ac:dyDescent="0.25">
      <c r="A81" s="173" t="s">
        <v>78</v>
      </c>
      <c r="B81" s="173"/>
      <c r="C81" s="173"/>
      <c r="D81" s="173"/>
      <c r="E81" s="173"/>
      <c r="F81" s="173"/>
      <c r="G81" s="173"/>
      <c r="H81" s="30">
        <f>H53+H64+H74+H79</f>
        <v>0.69122508000000016</v>
      </c>
      <c r="I81" s="31">
        <f>ROUND(SUM(I53+I64+I74+I79),2)</f>
        <v>1662.12</v>
      </c>
      <c r="J81" s="8"/>
      <c r="K81" s="7"/>
      <c r="L81" s="7"/>
      <c r="M81" s="7"/>
    </row>
    <row r="82" spans="1:13" ht="5.0999999999999996" customHeight="1" x14ac:dyDescent="0.25">
      <c r="K82" s="28"/>
      <c r="L82" s="26"/>
      <c r="M82" s="26"/>
    </row>
    <row r="83" spans="1:13" ht="33.75" customHeight="1" x14ac:dyDescent="0.25">
      <c r="A83" s="20" t="s">
        <v>79</v>
      </c>
      <c r="B83" s="166" t="s">
        <v>80</v>
      </c>
      <c r="C83" s="166"/>
      <c r="D83" s="166"/>
      <c r="E83" s="166"/>
      <c r="F83" s="166"/>
      <c r="G83" s="166"/>
      <c r="H83" s="20" t="s">
        <v>33</v>
      </c>
      <c r="I83" s="20" t="s">
        <v>34</v>
      </c>
      <c r="J83" s="29"/>
    </row>
    <row r="84" spans="1:13" ht="15" customHeight="1" x14ac:dyDescent="0.25">
      <c r="A84" s="16">
        <v>1</v>
      </c>
      <c r="B84" s="167" t="s">
        <v>19</v>
      </c>
      <c r="C84" s="167"/>
      <c r="D84" s="167"/>
      <c r="E84" s="167"/>
      <c r="F84" s="167"/>
      <c r="G84" s="167"/>
      <c r="H84" s="21">
        <f t="shared" ref="H84:H89" si="5">I84/$I$42</f>
        <v>0.13718393911669302</v>
      </c>
      <c r="I84" s="22">
        <f>I102</f>
        <v>329.8725</v>
      </c>
      <c r="J84" s="29"/>
    </row>
    <row r="85" spans="1:13" ht="15" customHeight="1" x14ac:dyDescent="0.25">
      <c r="A85" s="16">
        <v>2</v>
      </c>
      <c r="B85" s="167" t="s">
        <v>20</v>
      </c>
      <c r="C85" s="167"/>
      <c r="D85" s="167"/>
      <c r="E85" s="167"/>
      <c r="F85" s="167"/>
      <c r="G85" s="167"/>
      <c r="H85" s="21">
        <f t="shared" si="5"/>
        <v>0</v>
      </c>
      <c r="I85" s="22">
        <f>I98</f>
        <v>0</v>
      </c>
    </row>
    <row r="86" spans="1:13" ht="15" customHeight="1" x14ac:dyDescent="0.25">
      <c r="A86" s="16">
        <v>3</v>
      </c>
      <c r="B86" s="167" t="s">
        <v>81</v>
      </c>
      <c r="C86" s="167"/>
      <c r="D86" s="167"/>
      <c r="E86" s="167"/>
      <c r="F86" s="167"/>
      <c r="G86" s="167"/>
      <c r="H86" s="21">
        <f t="shared" si="5"/>
        <v>2.1801962904433175E-2</v>
      </c>
      <c r="I86" s="22">
        <f>I94</f>
        <v>52.425000000000011</v>
      </c>
    </row>
    <row r="87" spans="1:13" ht="15" customHeight="1" x14ac:dyDescent="0.25">
      <c r="A87" s="16">
        <v>4</v>
      </c>
      <c r="B87" s="167" t="s">
        <v>82</v>
      </c>
      <c r="C87" s="167"/>
      <c r="D87" s="167"/>
      <c r="E87" s="167"/>
      <c r="F87" s="167"/>
      <c r="G87" s="167"/>
      <c r="H87" s="21">
        <f t="shared" si="5"/>
        <v>9.0433912652264969E-2</v>
      </c>
      <c r="I87" s="22">
        <f>IF(I26="Não aplicável",0,((I10/H10)*1.5*I26))</f>
        <v>217.45738636363635</v>
      </c>
    </row>
    <row r="88" spans="1:13" ht="15" customHeight="1" x14ac:dyDescent="0.25">
      <c r="A88" s="16">
        <v>5</v>
      </c>
      <c r="B88" s="167" t="s">
        <v>256</v>
      </c>
      <c r="C88" s="167"/>
      <c r="D88" s="167"/>
      <c r="E88" s="167"/>
      <c r="F88" s="167"/>
      <c r="G88" s="167"/>
      <c r="H88" s="21">
        <f t="shared" si="5"/>
        <v>3.3269566663894204E-2</v>
      </c>
      <c r="I88" s="22">
        <f>IF(I20="Não aplicável",0,I20)</f>
        <v>80</v>
      </c>
    </row>
    <row r="89" spans="1:13" ht="15" customHeight="1" x14ac:dyDescent="0.25">
      <c r="A89" s="16">
        <v>5</v>
      </c>
      <c r="B89" s="167" t="s">
        <v>207</v>
      </c>
      <c r="C89" s="167"/>
      <c r="D89" s="167"/>
      <c r="E89" s="167"/>
      <c r="F89" s="167"/>
      <c r="G89" s="167"/>
      <c r="H89" s="21">
        <f t="shared" si="5"/>
        <v>1.0612991765782251E-2</v>
      </c>
      <c r="I89" s="22">
        <f>IF(I21="Não aplicável",0,I21)</f>
        <v>25.52</v>
      </c>
    </row>
    <row r="90" spans="1:13" ht="13.5" customHeight="1" x14ac:dyDescent="0.25">
      <c r="A90" s="168" t="s">
        <v>83</v>
      </c>
      <c r="B90" s="168"/>
      <c r="C90" s="168"/>
      <c r="D90" s="168"/>
      <c r="E90" s="168"/>
      <c r="F90" s="168"/>
      <c r="G90" s="168"/>
      <c r="H90" s="23">
        <f>SUM(H84:H89)</f>
        <v>0.29330237310306762</v>
      </c>
      <c r="I90" s="24">
        <f>ROUND(SUM(I84:I89),2)</f>
        <v>705.27</v>
      </c>
      <c r="J90" s="32"/>
    </row>
    <row r="91" spans="1:13" ht="5.25" customHeight="1" x14ac:dyDescent="0.25">
      <c r="A91" s="27"/>
      <c r="B91" s="171"/>
      <c r="C91" s="171"/>
      <c r="D91" s="171"/>
      <c r="E91" s="171"/>
      <c r="F91" s="171"/>
      <c r="G91" s="171"/>
      <c r="H91" s="33"/>
      <c r="I91" s="34"/>
    </row>
    <row r="92" spans="1:13" ht="15" customHeight="1" x14ac:dyDescent="0.25">
      <c r="A92" s="174" t="s">
        <v>86</v>
      </c>
      <c r="B92" s="174"/>
      <c r="C92" s="174"/>
      <c r="D92" s="174"/>
      <c r="E92" s="174"/>
      <c r="F92" s="174"/>
      <c r="G92" s="174"/>
      <c r="H92" s="174"/>
      <c r="I92" s="174"/>
    </row>
    <row r="93" spans="1:13" ht="24" customHeight="1" x14ac:dyDescent="0.25">
      <c r="A93" s="164" t="s">
        <v>87</v>
      </c>
      <c r="B93" s="164"/>
      <c r="C93" s="16" t="s">
        <v>88</v>
      </c>
      <c r="D93" s="16" t="s">
        <v>89</v>
      </c>
      <c r="E93" s="16" t="s">
        <v>90</v>
      </c>
      <c r="F93" s="16" t="s">
        <v>91</v>
      </c>
      <c r="G93" s="16" t="s">
        <v>92</v>
      </c>
      <c r="H93" s="21" t="s">
        <v>93</v>
      </c>
      <c r="I93" s="22" t="s">
        <v>94</v>
      </c>
    </row>
    <row r="94" spans="1:13" ht="15" customHeight="1" x14ac:dyDescent="0.25">
      <c r="A94" s="175">
        <f>I11</f>
        <v>6</v>
      </c>
      <c r="B94" s="175"/>
      <c r="C94" s="16">
        <f>I12</f>
        <v>15</v>
      </c>
      <c r="D94" s="16">
        <v>2</v>
      </c>
      <c r="E94" s="35">
        <f>A94*C94*D94</f>
        <v>180</v>
      </c>
      <c r="F94" s="35">
        <f>I32</f>
        <v>2126.25</v>
      </c>
      <c r="G94" s="36">
        <f>I13</f>
        <v>0.06</v>
      </c>
      <c r="H94" s="35">
        <f>F94*G94</f>
        <v>127.57499999999999</v>
      </c>
      <c r="I94" s="22">
        <f>IF((E94-H94)&gt;0,E94-H94,0)</f>
        <v>52.425000000000011</v>
      </c>
    </row>
    <row r="95" spans="1:13" ht="4.5" customHeight="1" x14ac:dyDescent="0.25">
      <c r="A95" s="37"/>
      <c r="E95" s="32"/>
      <c r="F95" s="32"/>
      <c r="G95" s="38"/>
      <c r="H95" s="32"/>
      <c r="I95" s="39"/>
    </row>
    <row r="96" spans="1:13" ht="15" customHeight="1" x14ac:dyDescent="0.25">
      <c r="A96" s="174" t="s">
        <v>95</v>
      </c>
      <c r="B96" s="174"/>
      <c r="C96" s="174"/>
      <c r="D96" s="174"/>
      <c r="E96" s="174"/>
      <c r="F96" s="174"/>
      <c r="G96" s="174"/>
      <c r="H96" s="174"/>
      <c r="I96" s="174"/>
    </row>
    <row r="97" spans="1:12" ht="24" customHeight="1" x14ac:dyDescent="0.25">
      <c r="A97" s="164" t="s">
        <v>87</v>
      </c>
      <c r="B97" s="164"/>
      <c r="C97" s="16" t="s">
        <v>96</v>
      </c>
      <c r="D97" s="16" t="s">
        <v>89</v>
      </c>
      <c r="E97" s="16" t="s">
        <v>90</v>
      </c>
      <c r="F97" s="16" t="s">
        <v>91</v>
      </c>
      <c r="G97" s="16" t="s">
        <v>92</v>
      </c>
      <c r="H97" s="21" t="s">
        <v>93</v>
      </c>
      <c r="I97" s="22" t="s">
        <v>94</v>
      </c>
    </row>
    <row r="98" spans="1:12" ht="15" customHeight="1" x14ac:dyDescent="0.25">
      <c r="A98" s="179">
        <f>I17</f>
        <v>0</v>
      </c>
      <c r="B98" s="179"/>
      <c r="C98" s="40">
        <f>I18</f>
        <v>0</v>
      </c>
      <c r="D98" s="16">
        <v>1</v>
      </c>
      <c r="E98" s="35">
        <f>A98*C98*D98</f>
        <v>0</v>
      </c>
      <c r="F98" s="35">
        <f>E98</f>
        <v>0</v>
      </c>
      <c r="G98" s="41">
        <f>I19</f>
        <v>0</v>
      </c>
      <c r="H98" s="35">
        <f>F98*G98</f>
        <v>0</v>
      </c>
      <c r="I98" s="22">
        <f>E98-H98</f>
        <v>0</v>
      </c>
    </row>
    <row r="99" spans="1:12" ht="5.0999999999999996" customHeight="1" x14ac:dyDescent="0.25">
      <c r="A99" s="42"/>
      <c r="B99" s="42"/>
      <c r="C99" s="42"/>
      <c r="D99" s="42"/>
      <c r="E99" s="25"/>
      <c r="F99" s="25"/>
      <c r="G99" s="43"/>
      <c r="H99" s="25"/>
      <c r="I99" s="44"/>
    </row>
    <row r="100" spans="1:12" ht="15" customHeight="1" x14ac:dyDescent="0.25">
      <c r="A100" s="174" t="s">
        <v>97</v>
      </c>
      <c r="B100" s="174"/>
      <c r="C100" s="174"/>
      <c r="D100" s="174"/>
      <c r="E100" s="174"/>
      <c r="F100" s="174"/>
      <c r="G100" s="174"/>
      <c r="H100" s="174"/>
      <c r="I100" s="174"/>
    </row>
    <row r="101" spans="1:12" ht="23.25" customHeight="1" x14ac:dyDescent="0.25">
      <c r="A101" s="164" t="s">
        <v>87</v>
      </c>
      <c r="B101" s="164"/>
      <c r="C101" s="16" t="s">
        <v>96</v>
      </c>
      <c r="D101" s="16" t="s">
        <v>89</v>
      </c>
      <c r="E101" s="16" t="s">
        <v>90</v>
      </c>
      <c r="F101" s="16" t="s">
        <v>91</v>
      </c>
      <c r="G101" s="16" t="s">
        <v>92</v>
      </c>
      <c r="H101" s="21" t="str">
        <f>H93</f>
        <v>Valor desconto</v>
      </c>
      <c r="I101" s="22" t="s">
        <v>94</v>
      </c>
    </row>
    <row r="102" spans="1:12" ht="15" customHeight="1" x14ac:dyDescent="0.25">
      <c r="A102" s="179">
        <f>I14</f>
        <v>27.15</v>
      </c>
      <c r="B102" s="179"/>
      <c r="C102" s="40">
        <f>I15</f>
        <v>15</v>
      </c>
      <c r="D102" s="16">
        <v>1</v>
      </c>
      <c r="E102" s="35">
        <f>A102*C102*D102</f>
        <v>407.25</v>
      </c>
      <c r="F102" s="35">
        <f>E102</f>
        <v>407.25</v>
      </c>
      <c r="G102" s="41">
        <f>I16</f>
        <v>0.19</v>
      </c>
      <c r="H102" s="35">
        <f>F102*G102</f>
        <v>77.377499999999998</v>
      </c>
      <c r="I102" s="22">
        <f>E102-H102</f>
        <v>329.8725</v>
      </c>
    </row>
    <row r="103" spans="1:12" ht="5.0999999999999996" customHeight="1" x14ac:dyDescent="0.25"/>
    <row r="104" spans="1:12" ht="12" customHeight="1" x14ac:dyDescent="0.25">
      <c r="A104" s="180" t="s">
        <v>98</v>
      </c>
      <c r="B104" s="180"/>
      <c r="C104" s="180"/>
      <c r="D104" s="180"/>
      <c r="E104" s="180"/>
      <c r="F104" s="180"/>
      <c r="G104" s="180"/>
      <c r="H104" s="45">
        <f>H42+H81+H90</f>
        <v>1.9845255627867804</v>
      </c>
      <c r="I104" s="46">
        <f>ROUND(SUM(I42+I81+I90),2)</f>
        <v>4771.99</v>
      </c>
      <c r="J104" s="32"/>
      <c r="L104" s="32"/>
    </row>
    <row r="105" spans="1:12" s="51" customFormat="1" ht="5.0999999999999996" customHeight="1" x14ac:dyDescent="0.25">
      <c r="A105" s="47"/>
      <c r="B105" s="47"/>
      <c r="C105" s="47"/>
      <c r="D105" s="47"/>
      <c r="E105" s="47"/>
      <c r="F105" s="47"/>
      <c r="G105" s="47"/>
      <c r="H105" s="48"/>
      <c r="I105" s="49"/>
      <c r="J105" s="50"/>
      <c r="L105" s="50"/>
    </row>
    <row r="106" spans="1:12" ht="11.25" customHeight="1" x14ac:dyDescent="0.25">
      <c r="A106" s="165" t="s">
        <v>99</v>
      </c>
      <c r="B106" s="165"/>
      <c r="C106" s="165"/>
      <c r="D106" s="165"/>
      <c r="E106" s="165"/>
      <c r="F106" s="165"/>
      <c r="G106" s="165"/>
      <c r="H106" s="165"/>
      <c r="I106" s="165"/>
    </row>
    <row r="107" spans="1:12" ht="33.75" customHeight="1" x14ac:dyDescent="0.25">
      <c r="A107" s="20" t="s">
        <v>31</v>
      </c>
      <c r="B107" s="166" t="s">
        <v>100</v>
      </c>
      <c r="C107" s="166"/>
      <c r="D107" s="166"/>
      <c r="E107" s="166"/>
      <c r="F107" s="166"/>
      <c r="G107" s="166"/>
      <c r="H107" s="20" t="s">
        <v>33</v>
      </c>
      <c r="I107" s="20" t="s">
        <v>34</v>
      </c>
      <c r="J107" s="115"/>
    </row>
    <row r="108" spans="1:12" ht="15" customHeight="1" x14ac:dyDescent="0.25">
      <c r="A108" s="16">
        <v>1</v>
      </c>
      <c r="B108" s="176" t="s">
        <v>196</v>
      </c>
      <c r="C108" s="176"/>
      <c r="D108" s="176"/>
      <c r="E108" s="176"/>
      <c r="F108" s="176"/>
      <c r="G108" s="176"/>
      <c r="H108" s="21">
        <f>I108/$I$117</f>
        <v>0</v>
      </c>
      <c r="I108" s="22">
        <f>'Uniformes e EPIS'!G12</f>
        <v>0</v>
      </c>
      <c r="J108" s="114"/>
    </row>
    <row r="109" spans="1:12" ht="15" customHeight="1" x14ac:dyDescent="0.25">
      <c r="A109" s="16">
        <v>2</v>
      </c>
      <c r="B109" s="176" t="s">
        <v>197</v>
      </c>
      <c r="C109" s="176"/>
      <c r="D109" s="176"/>
      <c r="E109" s="176"/>
      <c r="F109" s="176"/>
      <c r="G109" s="176"/>
      <c r="H109" s="21">
        <f>I109/$I$117</f>
        <v>0</v>
      </c>
      <c r="I109" s="22">
        <f>'Uniformes e EPIS'!G18</f>
        <v>0</v>
      </c>
      <c r="J109" s="114"/>
      <c r="K109" s="136" t="s">
        <v>253</v>
      </c>
      <c r="L109" s="136"/>
    </row>
    <row r="110" spans="1:12" ht="15" customHeight="1" x14ac:dyDescent="0.25">
      <c r="A110" s="16">
        <v>3</v>
      </c>
      <c r="B110" s="154" t="s">
        <v>101</v>
      </c>
      <c r="C110" s="154"/>
      <c r="D110" s="154"/>
      <c r="E110" s="154"/>
      <c r="F110" s="154"/>
      <c r="G110" s="154"/>
      <c r="H110" s="21">
        <f>I110/$I$117</f>
        <v>0</v>
      </c>
      <c r="I110" s="22">
        <f>'Uniformes e EPIS'!G24/4</f>
        <v>0</v>
      </c>
      <c r="J110" s="114"/>
    </row>
    <row r="111" spans="1:12" ht="15" customHeight="1" x14ac:dyDescent="0.25">
      <c r="A111" s="16">
        <v>4</v>
      </c>
      <c r="B111" s="177" t="s">
        <v>102</v>
      </c>
      <c r="C111" s="177"/>
      <c r="D111" s="177"/>
      <c r="E111" s="177"/>
      <c r="F111" s="177"/>
      <c r="G111" s="177"/>
      <c r="H111" s="21">
        <f>I111/$I$117</f>
        <v>0</v>
      </c>
      <c r="I111" s="22">
        <v>0</v>
      </c>
      <c r="J111" s="116"/>
    </row>
    <row r="112" spans="1:12" ht="15" customHeight="1" x14ac:dyDescent="0.25">
      <c r="A112" s="168" t="s">
        <v>103</v>
      </c>
      <c r="B112" s="168"/>
      <c r="C112" s="168"/>
      <c r="D112" s="168"/>
      <c r="E112" s="168"/>
      <c r="F112" s="168"/>
      <c r="G112" s="168"/>
      <c r="H112" s="23">
        <f>H108+H109+H110+H111</f>
        <v>0</v>
      </c>
      <c r="I112" s="24">
        <f>ROUND(SUM(I108:I111),2)</f>
        <v>0</v>
      </c>
      <c r="J112" s="32"/>
    </row>
    <row r="113" spans="1:12" ht="12" customHeight="1" x14ac:dyDescent="0.25">
      <c r="B113" s="178" t="s">
        <v>198</v>
      </c>
      <c r="C113" s="178"/>
      <c r="D113" s="178"/>
      <c r="E113" s="178"/>
      <c r="F113" s="178"/>
      <c r="G113" s="178"/>
      <c r="H113" s="178"/>
      <c r="I113" s="178"/>
    </row>
    <row r="114" spans="1:12" ht="5.25" customHeight="1" x14ac:dyDescent="0.25"/>
    <row r="115" spans="1:12" ht="48.75" customHeight="1" x14ac:dyDescent="0.25">
      <c r="A115" s="138" t="s">
        <v>193</v>
      </c>
      <c r="B115" s="139"/>
      <c r="C115" s="139"/>
      <c r="D115" s="139"/>
      <c r="E115" s="139"/>
      <c r="F115" s="140"/>
      <c r="G115" s="84">
        <v>1.7999999999999999E-2</v>
      </c>
      <c r="H115" s="53" t="s">
        <v>104</v>
      </c>
      <c r="I115" s="54">
        <f>I86</f>
        <v>52.425000000000011</v>
      </c>
    </row>
    <row r="116" spans="1:12" s="57" customFormat="1" ht="16.5" customHeight="1" x14ac:dyDescent="0.25">
      <c r="A116" s="183" t="s">
        <v>105</v>
      </c>
      <c r="B116" s="183"/>
      <c r="C116" s="53" t="s">
        <v>106</v>
      </c>
      <c r="D116" s="53" t="s">
        <v>107</v>
      </c>
      <c r="E116" s="53" t="s">
        <v>108</v>
      </c>
      <c r="F116" s="53" t="s">
        <v>109</v>
      </c>
      <c r="G116" s="53" t="s">
        <v>110</v>
      </c>
      <c r="H116" s="53" t="s">
        <v>111</v>
      </c>
      <c r="I116" s="55" t="s">
        <v>112</v>
      </c>
      <c r="J116" s="56"/>
    </row>
    <row r="117" spans="1:12" ht="16.5" customHeight="1" x14ac:dyDescent="0.25">
      <c r="A117" s="184">
        <f>I42</f>
        <v>2404.6</v>
      </c>
      <c r="B117" s="184"/>
      <c r="C117" s="58">
        <f>I53</f>
        <v>812.75</v>
      </c>
      <c r="D117" s="58">
        <f>I64</f>
        <v>574.27</v>
      </c>
      <c r="E117" s="58">
        <f>I74</f>
        <v>81</v>
      </c>
      <c r="F117" s="58">
        <f>I79</f>
        <v>194.1</v>
      </c>
      <c r="G117" s="58">
        <f>I90</f>
        <v>705.27</v>
      </c>
      <c r="H117" s="58">
        <f>A117+C117+D117+E117+F117+G117</f>
        <v>4771.99</v>
      </c>
      <c r="I117" s="58">
        <f>H117-I115</f>
        <v>4719.5649999999996</v>
      </c>
      <c r="J117" s="32"/>
    </row>
    <row r="118" spans="1:12" ht="5.0999999999999996" customHeight="1" x14ac:dyDescent="0.25">
      <c r="A118" s="27"/>
      <c r="B118" s="192"/>
      <c r="C118" s="192"/>
      <c r="D118" s="192"/>
      <c r="E118" s="192"/>
      <c r="F118" s="192"/>
      <c r="G118" s="192"/>
      <c r="H118" s="192"/>
      <c r="I118" s="192"/>
    </row>
    <row r="119" spans="1:12" ht="33.75" customHeight="1" x14ac:dyDescent="0.25">
      <c r="A119" s="20" t="s">
        <v>44</v>
      </c>
      <c r="B119" s="166" t="s">
        <v>113</v>
      </c>
      <c r="C119" s="166"/>
      <c r="D119" s="166"/>
      <c r="E119" s="166"/>
      <c r="F119" s="166"/>
      <c r="G119" s="166"/>
      <c r="H119" s="20" t="s">
        <v>33</v>
      </c>
      <c r="I119" s="20" t="s">
        <v>34</v>
      </c>
    </row>
    <row r="120" spans="1:12" ht="15" customHeight="1" x14ac:dyDescent="0.25">
      <c r="A120" s="16">
        <v>1</v>
      </c>
      <c r="B120" s="167" t="s">
        <v>114</v>
      </c>
      <c r="C120" s="167"/>
      <c r="D120" s="167"/>
      <c r="E120" s="167"/>
      <c r="F120" s="167"/>
      <c r="G120" s="167"/>
      <c r="H120" s="21">
        <f>I120/$I$130</f>
        <v>0</v>
      </c>
      <c r="I120" s="82"/>
    </row>
    <row r="121" spans="1:12" ht="15" customHeight="1" x14ac:dyDescent="0.25">
      <c r="A121" s="16">
        <v>2</v>
      </c>
      <c r="B121" s="167" t="s">
        <v>115</v>
      </c>
      <c r="C121" s="167"/>
      <c r="D121" s="167"/>
      <c r="E121" s="167"/>
      <c r="F121" s="167"/>
      <c r="G121" s="167"/>
      <c r="H121" s="21">
        <f>I121/$I$130</f>
        <v>0</v>
      </c>
      <c r="I121" s="82"/>
    </row>
    <row r="122" spans="1:12" ht="15" customHeight="1" x14ac:dyDescent="0.25">
      <c r="A122" s="168" t="s">
        <v>116</v>
      </c>
      <c r="B122" s="168"/>
      <c r="C122" s="168"/>
      <c r="D122" s="168"/>
      <c r="E122" s="168"/>
      <c r="F122" s="168"/>
      <c r="G122" s="168"/>
      <c r="H122" s="23">
        <f>H120+H121</f>
        <v>0</v>
      </c>
      <c r="I122" s="24">
        <f>ROUND(SUM(I120:I121),2)</f>
        <v>0</v>
      </c>
    </row>
    <row r="123" spans="1:12" ht="5.0999999999999996" customHeight="1" x14ac:dyDescent="0.25"/>
    <row r="124" spans="1:12" ht="33.75" customHeight="1" x14ac:dyDescent="0.25">
      <c r="A124" s="20" t="s">
        <v>57</v>
      </c>
      <c r="B124" s="166" t="s">
        <v>117</v>
      </c>
      <c r="C124" s="166"/>
      <c r="D124" s="166"/>
      <c r="E124" s="166"/>
      <c r="F124" s="166"/>
      <c r="G124" s="166"/>
      <c r="H124" s="20" t="s">
        <v>33</v>
      </c>
      <c r="I124" s="20" t="s">
        <v>34</v>
      </c>
    </row>
    <row r="125" spans="1:12" ht="15" customHeight="1" x14ac:dyDescent="0.25">
      <c r="A125" s="16">
        <v>1</v>
      </c>
      <c r="B125" s="167" t="s">
        <v>117</v>
      </c>
      <c r="C125" s="167"/>
      <c r="D125" s="167"/>
      <c r="E125" s="167"/>
      <c r="F125" s="167"/>
      <c r="G125" s="167"/>
      <c r="H125" s="21">
        <f>I125/I130</f>
        <v>0</v>
      </c>
      <c r="I125" s="82"/>
    </row>
    <row r="126" spans="1:12" ht="15" customHeight="1" x14ac:dyDescent="0.25">
      <c r="A126" s="168" t="s">
        <v>118</v>
      </c>
      <c r="B126" s="168"/>
      <c r="C126" s="168"/>
      <c r="D126" s="168"/>
      <c r="E126" s="168"/>
      <c r="F126" s="168"/>
      <c r="G126" s="168"/>
      <c r="H126" s="23">
        <f>H125</f>
        <v>0</v>
      </c>
      <c r="I126" s="24">
        <f>ROUND(SUM(I125),2)</f>
        <v>0</v>
      </c>
      <c r="K126" s="32"/>
      <c r="L126" s="8"/>
    </row>
    <row r="127" spans="1:12" ht="5.0999999999999996" customHeight="1" x14ac:dyDescent="0.25">
      <c r="A127" s="26"/>
      <c r="B127" s="26"/>
      <c r="C127" s="26"/>
      <c r="D127" s="26"/>
      <c r="E127" s="26"/>
      <c r="F127" s="26"/>
      <c r="G127" s="26"/>
      <c r="H127" s="33"/>
      <c r="I127" s="34"/>
    </row>
    <row r="128" spans="1:12" ht="39" customHeight="1" x14ac:dyDescent="0.25">
      <c r="A128" s="138" t="s">
        <v>180</v>
      </c>
      <c r="B128" s="139"/>
      <c r="C128" s="139"/>
      <c r="D128" s="139"/>
      <c r="E128" s="139"/>
      <c r="F128" s="140"/>
      <c r="G128" s="52">
        <v>0.18</v>
      </c>
      <c r="H128" s="53" t="s">
        <v>104</v>
      </c>
      <c r="I128" s="54">
        <f>I86</f>
        <v>52.425000000000011</v>
      </c>
      <c r="L128" s="8"/>
    </row>
    <row r="129" spans="1:12" s="57" customFormat="1" ht="16.5" customHeight="1" x14ac:dyDescent="0.25">
      <c r="A129" s="183" t="s">
        <v>105</v>
      </c>
      <c r="B129" s="183"/>
      <c r="C129" s="53" t="s">
        <v>106</v>
      </c>
      <c r="D129" s="53" t="s">
        <v>107</v>
      </c>
      <c r="E129" s="53" t="s">
        <v>108</v>
      </c>
      <c r="F129" s="53" t="s">
        <v>109</v>
      </c>
      <c r="G129" s="53" t="s">
        <v>110</v>
      </c>
      <c r="H129" s="53" t="s">
        <v>111</v>
      </c>
      <c r="I129" s="55" t="s">
        <v>112</v>
      </c>
      <c r="J129" s="56"/>
      <c r="L129" s="56"/>
    </row>
    <row r="130" spans="1:12" ht="16.5" customHeight="1" x14ac:dyDescent="0.25">
      <c r="A130" s="184">
        <f>I42</f>
        <v>2404.6</v>
      </c>
      <c r="B130" s="184"/>
      <c r="C130" s="58">
        <f>I53</f>
        <v>812.75</v>
      </c>
      <c r="D130" s="58">
        <f>I64</f>
        <v>574.27</v>
      </c>
      <c r="E130" s="58">
        <f>I74</f>
        <v>81</v>
      </c>
      <c r="F130" s="58">
        <f>I79</f>
        <v>194.1</v>
      </c>
      <c r="G130" s="58">
        <f>I90</f>
        <v>705.27</v>
      </c>
      <c r="H130" s="58">
        <f>A130+C130+D130+E130+F130+G130</f>
        <v>4771.99</v>
      </c>
      <c r="I130" s="58">
        <f>H130-I128</f>
        <v>4719.5649999999996</v>
      </c>
      <c r="J130" s="32"/>
      <c r="L130" s="8"/>
    </row>
    <row r="131" spans="1:12" ht="5.0999999999999996" customHeight="1" x14ac:dyDescent="0.25"/>
    <row r="132" spans="1:12" ht="12" customHeight="1" x14ac:dyDescent="0.25">
      <c r="A132" s="180" t="s">
        <v>119</v>
      </c>
      <c r="B132" s="180"/>
      <c r="C132" s="180"/>
      <c r="D132" s="180"/>
      <c r="E132" s="180"/>
      <c r="F132" s="180"/>
      <c r="G132" s="180"/>
      <c r="H132" s="45">
        <f>H112+H122+H126</f>
        <v>0</v>
      </c>
      <c r="I132" s="46">
        <f>ROUND(SUM(I112+I122+I126),2)</f>
        <v>0</v>
      </c>
    </row>
    <row r="133" spans="1:12" ht="5.0999999999999996" customHeight="1" x14ac:dyDescent="0.25"/>
    <row r="134" spans="1:12" ht="11.25" customHeight="1" x14ac:dyDescent="0.25">
      <c r="A134" s="165" t="s">
        <v>120</v>
      </c>
      <c r="B134" s="165"/>
      <c r="C134" s="165"/>
      <c r="D134" s="165"/>
      <c r="E134" s="165"/>
      <c r="F134" s="165"/>
      <c r="G134" s="165"/>
      <c r="H134" s="165"/>
      <c r="I134" s="165"/>
    </row>
    <row r="135" spans="1:12" ht="33.75" customHeight="1" x14ac:dyDescent="0.25">
      <c r="A135" s="20" t="s">
        <v>31</v>
      </c>
      <c r="B135" s="166" t="s">
        <v>121</v>
      </c>
      <c r="C135" s="166"/>
      <c r="D135" s="166"/>
      <c r="E135" s="166"/>
      <c r="F135" s="166"/>
      <c r="G135" s="166"/>
      <c r="H135" s="20" t="s">
        <v>33</v>
      </c>
      <c r="I135" s="20" t="s">
        <v>34</v>
      </c>
    </row>
    <row r="136" spans="1:12" ht="15" customHeight="1" x14ac:dyDescent="0.25">
      <c r="A136" s="16">
        <v>1</v>
      </c>
      <c r="B136" s="167" t="s">
        <v>122</v>
      </c>
      <c r="C136" s="167"/>
      <c r="D136" s="167"/>
      <c r="E136" s="167"/>
      <c r="F136" s="167"/>
      <c r="G136" s="167"/>
      <c r="H136" s="21">
        <f>I136/$I$104</f>
        <v>6.8892421833598293E-3</v>
      </c>
      <c r="I136" s="22">
        <f>($D$146/$E$148)*H146</f>
        <v>32.875394806571272</v>
      </c>
    </row>
    <row r="137" spans="1:12" ht="15" customHeight="1" x14ac:dyDescent="0.25">
      <c r="A137" s="16">
        <v>2</v>
      </c>
      <c r="B137" s="167" t="s">
        <v>123</v>
      </c>
      <c r="C137" s="167"/>
      <c r="D137" s="167"/>
      <c r="E137" s="167"/>
      <c r="F137" s="167"/>
      <c r="G137" s="167"/>
      <c r="H137" s="21">
        <f>I137/$I$104</f>
        <v>3.1796502384737677E-2</v>
      </c>
      <c r="I137" s="22">
        <f>($D$146/$E$148)*H147</f>
        <v>151.73259141494435</v>
      </c>
    </row>
    <row r="138" spans="1:12" ht="15" customHeight="1" x14ac:dyDescent="0.25">
      <c r="A138" s="16">
        <v>3</v>
      </c>
      <c r="B138" s="167" t="s">
        <v>13</v>
      </c>
      <c r="C138" s="167"/>
      <c r="D138" s="167"/>
      <c r="E138" s="167"/>
      <c r="F138" s="167"/>
      <c r="G138" s="167"/>
      <c r="H138" s="21">
        <f>I138/$I$104</f>
        <v>2.1197668256491786E-2</v>
      </c>
      <c r="I138" s="22">
        <f>($D$146/$E$148)*H148</f>
        <v>101.15506094329623</v>
      </c>
    </row>
    <row r="139" spans="1:12" ht="15" customHeight="1" x14ac:dyDescent="0.25">
      <c r="A139" s="16">
        <v>4</v>
      </c>
      <c r="B139" s="177" t="s">
        <v>199</v>
      </c>
      <c r="C139" s="177"/>
      <c r="D139" s="177"/>
      <c r="E139" s="177"/>
      <c r="F139" s="177"/>
      <c r="G139" s="177"/>
      <c r="H139" s="21">
        <f>I139/$I$104</f>
        <v>0</v>
      </c>
      <c r="I139" s="22">
        <f>($D$146/$E$149)*I149</f>
        <v>0</v>
      </c>
    </row>
    <row r="140" spans="1:12" ht="15" customHeight="1" x14ac:dyDescent="0.25">
      <c r="A140" s="16">
        <v>5</v>
      </c>
      <c r="B140" s="167" t="s">
        <v>124</v>
      </c>
      <c r="C140" s="167"/>
      <c r="D140" s="167"/>
      <c r="E140" s="167"/>
      <c r="F140" s="167"/>
      <c r="G140" s="167"/>
      <c r="H140" s="21">
        <f>I140/$I$104</f>
        <v>0</v>
      </c>
      <c r="I140" s="22">
        <f>($D$146/$E$147)*G150</f>
        <v>0</v>
      </c>
    </row>
    <row r="141" spans="1:12" ht="15" customHeight="1" x14ac:dyDescent="0.25">
      <c r="A141" s="168" t="s">
        <v>125</v>
      </c>
      <c r="B141" s="168"/>
      <c r="C141" s="168"/>
      <c r="D141" s="168"/>
      <c r="E141" s="168"/>
      <c r="F141" s="168"/>
      <c r="G141" s="168"/>
      <c r="H141" s="23">
        <f>H136+H137+H138+H139+H140</f>
        <v>5.9883412824589297E-2</v>
      </c>
      <c r="I141" s="24">
        <f>ROUND(SUM(I136:I140),2)</f>
        <v>285.76</v>
      </c>
    </row>
    <row r="142" spans="1:12" ht="11.25" customHeight="1" x14ac:dyDescent="0.25">
      <c r="A142" s="85" t="s">
        <v>200</v>
      </c>
      <c r="B142" s="169" t="s">
        <v>127</v>
      </c>
      <c r="C142" s="169"/>
      <c r="D142" s="169"/>
      <c r="E142" s="169"/>
      <c r="F142" s="169"/>
      <c r="G142" s="169"/>
      <c r="H142" s="169"/>
      <c r="I142" s="169"/>
    </row>
    <row r="143" spans="1:12" ht="20.25" customHeight="1" x14ac:dyDescent="0.25">
      <c r="A143" s="85" t="s">
        <v>126</v>
      </c>
      <c r="B143" s="137" t="s">
        <v>201</v>
      </c>
      <c r="C143" s="137"/>
      <c r="D143" s="137"/>
      <c r="E143" s="137"/>
      <c r="F143" s="137"/>
      <c r="G143" s="137"/>
      <c r="H143" s="137"/>
      <c r="I143" s="137"/>
    </row>
    <row r="144" spans="1:12" ht="13.5" customHeight="1" x14ac:dyDescent="0.25">
      <c r="A144" s="199" t="s">
        <v>129</v>
      </c>
      <c r="B144" s="199"/>
      <c r="C144" s="199"/>
      <c r="D144" s="199"/>
      <c r="E144" s="199"/>
      <c r="F144" s="199"/>
      <c r="G144" s="199"/>
      <c r="H144" s="199"/>
      <c r="I144" s="199"/>
    </row>
    <row r="145" spans="1:10" ht="25.5" customHeight="1" x14ac:dyDescent="0.25">
      <c r="A145" s="164" t="s">
        <v>130</v>
      </c>
      <c r="B145" s="164"/>
      <c r="C145" s="16" t="s">
        <v>131</v>
      </c>
      <c r="D145" s="161" t="s">
        <v>132</v>
      </c>
      <c r="E145" s="161"/>
      <c r="F145" s="16" t="s">
        <v>133</v>
      </c>
      <c r="G145" s="86" t="s">
        <v>203</v>
      </c>
      <c r="H145" s="86" t="s">
        <v>134</v>
      </c>
      <c r="I145" s="86" t="s">
        <v>202</v>
      </c>
    </row>
    <row r="146" spans="1:10" ht="13.5" customHeight="1" x14ac:dyDescent="0.25">
      <c r="A146" s="181">
        <f>I104</f>
        <v>4771.99</v>
      </c>
      <c r="B146" s="181"/>
      <c r="C146" s="22">
        <f>I132</f>
        <v>0</v>
      </c>
      <c r="D146" s="182">
        <f>A146+C146</f>
        <v>4771.99</v>
      </c>
      <c r="E146" s="182"/>
      <c r="F146" s="16" t="s">
        <v>122</v>
      </c>
      <c r="G146" s="41">
        <v>0</v>
      </c>
      <c r="H146" s="128">
        <v>6.4999999999999997E-3</v>
      </c>
      <c r="I146" s="88" t="s">
        <v>7</v>
      </c>
      <c r="J146" s="32"/>
    </row>
    <row r="147" spans="1:10" ht="13.5" customHeight="1" x14ac:dyDescent="0.25">
      <c r="A147" s="204" t="s">
        <v>135</v>
      </c>
      <c r="B147" s="204"/>
      <c r="C147" s="122">
        <v>1</v>
      </c>
      <c r="D147" s="123">
        <f>G151</f>
        <v>0</v>
      </c>
      <c r="E147" s="124">
        <f>C147-D147</f>
        <v>1</v>
      </c>
      <c r="F147" s="16" t="s">
        <v>123</v>
      </c>
      <c r="G147" s="41">
        <v>0</v>
      </c>
      <c r="H147" s="128">
        <v>0.03</v>
      </c>
      <c r="I147" s="88" t="s">
        <v>7</v>
      </c>
    </row>
    <row r="148" spans="1:10" ht="13.5" customHeight="1" x14ac:dyDescent="0.25">
      <c r="A148" s="205" t="s">
        <v>136</v>
      </c>
      <c r="B148" s="205"/>
      <c r="C148" s="83">
        <v>1</v>
      </c>
      <c r="D148" s="125">
        <f>H151</f>
        <v>5.6499999999999995E-2</v>
      </c>
      <c r="E148" s="126">
        <f>C148-D148</f>
        <v>0.94350000000000001</v>
      </c>
      <c r="F148" s="16" t="s">
        <v>13</v>
      </c>
      <c r="G148" s="41">
        <v>0</v>
      </c>
      <c r="H148" s="129">
        <v>0.02</v>
      </c>
      <c r="I148" s="88" t="s">
        <v>7</v>
      </c>
    </row>
    <row r="149" spans="1:10" ht="13.5" customHeight="1" x14ac:dyDescent="0.25">
      <c r="A149" s="206" t="s">
        <v>137</v>
      </c>
      <c r="B149" s="206"/>
      <c r="C149" s="16">
        <v>1</v>
      </c>
      <c r="D149" s="131">
        <f>I151</f>
        <v>0</v>
      </c>
      <c r="E149" s="132">
        <f>C149-D149</f>
        <v>1</v>
      </c>
      <c r="F149" s="16" t="s">
        <v>138</v>
      </c>
      <c r="G149" s="41"/>
      <c r="H149" s="129"/>
      <c r="I149" s="87">
        <v>0</v>
      </c>
    </row>
    <row r="150" spans="1:10" ht="13.5" customHeight="1" x14ac:dyDescent="0.25">
      <c r="A150" s="198" t="s">
        <v>139</v>
      </c>
      <c r="B150" s="198"/>
      <c r="C150" s="198"/>
      <c r="D150" s="198"/>
      <c r="E150" s="198"/>
      <c r="F150" s="2" t="s">
        <v>140</v>
      </c>
      <c r="G150" s="41">
        <v>0</v>
      </c>
      <c r="H150" s="129">
        <v>0</v>
      </c>
      <c r="I150" s="87">
        <v>0</v>
      </c>
    </row>
    <row r="151" spans="1:10" ht="18" customHeight="1" x14ac:dyDescent="0.25">
      <c r="A151" s="198"/>
      <c r="B151" s="198"/>
      <c r="C151" s="198"/>
      <c r="D151" s="198"/>
      <c r="E151" s="198"/>
      <c r="F151" s="6" t="s">
        <v>141</v>
      </c>
      <c r="G151" s="121">
        <f>SUM(G146:G150)</f>
        <v>0</v>
      </c>
      <c r="H151" s="130">
        <f>SUM(H146:H150)</f>
        <v>5.6499999999999995E-2</v>
      </c>
      <c r="I151" s="89">
        <f>SUM(I146:I150)</f>
        <v>0</v>
      </c>
    </row>
    <row r="152" spans="1:10" ht="18" customHeight="1" x14ac:dyDescent="0.25">
      <c r="A152" s="27" t="s">
        <v>205</v>
      </c>
      <c r="B152" s="137" t="s">
        <v>206</v>
      </c>
      <c r="C152" s="137"/>
      <c r="D152" s="137"/>
      <c r="E152" s="137"/>
      <c r="F152" s="137"/>
      <c r="G152" s="137"/>
      <c r="H152" s="137"/>
      <c r="I152" s="137"/>
    </row>
    <row r="153" spans="1:10" ht="18" customHeight="1" x14ac:dyDescent="0.25">
      <c r="A153" s="85" t="s">
        <v>128</v>
      </c>
      <c r="B153" s="137" t="s">
        <v>142</v>
      </c>
      <c r="C153" s="137"/>
      <c r="D153" s="137"/>
      <c r="E153" s="137"/>
      <c r="F153" s="137"/>
      <c r="G153" s="137"/>
      <c r="H153" s="137"/>
      <c r="I153" s="137"/>
    </row>
    <row r="154" spans="1:10" ht="5.0999999999999996" customHeight="1" x14ac:dyDescent="0.25">
      <c r="A154" s="60"/>
      <c r="B154" s="190"/>
      <c r="C154" s="190"/>
      <c r="D154" s="190"/>
      <c r="E154" s="190"/>
      <c r="F154" s="190"/>
      <c r="G154" s="190"/>
      <c r="H154" s="190"/>
      <c r="I154" s="190"/>
    </row>
    <row r="155" spans="1:10" ht="12" customHeight="1" x14ac:dyDescent="0.25">
      <c r="A155" s="180" t="s">
        <v>143</v>
      </c>
      <c r="B155" s="180"/>
      <c r="C155" s="180"/>
      <c r="D155" s="180"/>
      <c r="E155" s="180"/>
      <c r="F155" s="180"/>
      <c r="G155" s="180"/>
      <c r="H155" s="45">
        <f>H141</f>
        <v>5.9883412824589297E-2</v>
      </c>
      <c r="I155" s="46">
        <f>ROUND(SUM(I141),2)</f>
        <v>285.76</v>
      </c>
    </row>
    <row r="156" spans="1:10" ht="5.0999999999999996" customHeight="1" x14ac:dyDescent="0.25"/>
    <row r="157" spans="1:10" ht="11.25" customHeight="1" x14ac:dyDescent="0.25">
      <c r="A157" s="191" t="s">
        <v>144</v>
      </c>
      <c r="B157" s="191"/>
      <c r="C157" s="191"/>
      <c r="D157" s="191"/>
      <c r="E157" s="191"/>
      <c r="F157" s="191"/>
      <c r="G157" s="191"/>
      <c r="H157" s="191"/>
      <c r="I157" s="191"/>
    </row>
    <row r="158" spans="1:10" ht="11.25" customHeight="1" x14ac:dyDescent="0.25">
      <c r="A158" s="165" t="s">
        <v>30</v>
      </c>
      <c r="B158" s="165"/>
      <c r="C158" s="165"/>
      <c r="D158" s="165"/>
      <c r="E158" s="165"/>
      <c r="F158" s="165"/>
      <c r="G158" s="165"/>
      <c r="H158" s="165"/>
      <c r="I158" s="165"/>
    </row>
    <row r="159" spans="1:10" ht="15" customHeight="1" x14ac:dyDescent="0.25">
      <c r="A159" s="16">
        <v>1</v>
      </c>
      <c r="B159" s="167" t="s">
        <v>145</v>
      </c>
      <c r="C159" s="167"/>
      <c r="D159" s="167"/>
      <c r="E159" s="167"/>
      <c r="F159" s="167"/>
      <c r="G159" s="167"/>
      <c r="H159" s="21">
        <f>I159/$G$176</f>
        <v>0.47542879739014382</v>
      </c>
      <c r="I159" s="61">
        <f>I42</f>
        <v>2404.6</v>
      </c>
    </row>
    <row r="160" spans="1:10" ht="15" customHeight="1" x14ac:dyDescent="0.25">
      <c r="A160" s="16">
        <v>2</v>
      </c>
      <c r="B160" s="167" t="s">
        <v>146</v>
      </c>
      <c r="C160" s="167"/>
      <c r="D160" s="167"/>
      <c r="E160" s="167"/>
      <c r="F160" s="167"/>
      <c r="G160" s="167"/>
      <c r="H160" s="21">
        <f>I160/$G$176</f>
        <v>0.32862834264247937</v>
      </c>
      <c r="I160" s="61">
        <f>I53+I64+I74+I79</f>
        <v>1662.12</v>
      </c>
    </row>
    <row r="161" spans="1:11" ht="15" customHeight="1" x14ac:dyDescent="0.25">
      <c r="A161" s="16">
        <v>3</v>
      </c>
      <c r="B161" s="167" t="s">
        <v>147</v>
      </c>
      <c r="C161" s="167"/>
      <c r="D161" s="167"/>
      <c r="E161" s="167"/>
      <c r="F161" s="167"/>
      <c r="G161" s="167"/>
      <c r="H161" s="21">
        <f>I161/$G$176</f>
        <v>0.13944342840195739</v>
      </c>
      <c r="I161" s="61">
        <f>I90</f>
        <v>705.27</v>
      </c>
    </row>
    <row r="162" spans="1:11" s="26" customFormat="1" ht="15" customHeight="1" x14ac:dyDescent="0.25">
      <c r="A162" s="180" t="s">
        <v>148</v>
      </c>
      <c r="B162" s="180"/>
      <c r="C162" s="180"/>
      <c r="D162" s="180"/>
      <c r="E162" s="180"/>
      <c r="F162" s="180"/>
      <c r="G162" s="180"/>
      <c r="H162" s="45">
        <f>H159+H160+H161</f>
        <v>0.94350056843458052</v>
      </c>
      <c r="I162" s="46">
        <f>ROUND(SUM(I159:I161),2)</f>
        <v>4771.99</v>
      </c>
      <c r="J162" s="33"/>
    </row>
    <row r="163" spans="1:11" ht="5.0999999999999996" customHeight="1" x14ac:dyDescent="0.25"/>
    <row r="164" spans="1:11" ht="11.25" customHeight="1" x14ac:dyDescent="0.25">
      <c r="A164" s="165" t="s">
        <v>99</v>
      </c>
      <c r="B164" s="165"/>
      <c r="C164" s="165"/>
      <c r="D164" s="165"/>
      <c r="E164" s="165"/>
      <c r="F164" s="165"/>
      <c r="G164" s="165"/>
      <c r="H164" s="165"/>
      <c r="I164" s="165"/>
    </row>
    <row r="165" spans="1:11" ht="15" customHeight="1" x14ac:dyDescent="0.25">
      <c r="A165" s="16">
        <v>1</v>
      </c>
      <c r="B165" s="167" t="s">
        <v>149</v>
      </c>
      <c r="C165" s="167"/>
      <c r="D165" s="167"/>
      <c r="E165" s="167"/>
      <c r="F165" s="167"/>
      <c r="G165" s="167"/>
      <c r="H165" s="21">
        <f>I165/$G$176</f>
        <v>0</v>
      </c>
      <c r="I165" s="22">
        <f>I112</f>
        <v>0</v>
      </c>
    </row>
    <row r="166" spans="1:11" ht="15" customHeight="1" x14ac:dyDescent="0.25">
      <c r="A166" s="16">
        <v>2</v>
      </c>
      <c r="B166" s="167" t="s">
        <v>150</v>
      </c>
      <c r="C166" s="167"/>
      <c r="D166" s="167"/>
      <c r="E166" s="167"/>
      <c r="F166" s="167"/>
      <c r="G166" s="167"/>
      <c r="H166" s="21">
        <f>I166/$G$176</f>
        <v>0</v>
      </c>
      <c r="I166" s="22">
        <f>I122</f>
        <v>0</v>
      </c>
    </row>
    <row r="167" spans="1:11" ht="15" customHeight="1" x14ac:dyDescent="0.25">
      <c r="A167" s="16">
        <v>3</v>
      </c>
      <c r="B167" s="167" t="s">
        <v>151</v>
      </c>
      <c r="C167" s="167"/>
      <c r="D167" s="167"/>
      <c r="E167" s="167"/>
      <c r="F167" s="167"/>
      <c r="G167" s="167"/>
      <c r="H167" s="21">
        <f>I167/$G$176</f>
        <v>0</v>
      </c>
      <c r="I167" s="22">
        <f>I126</f>
        <v>0</v>
      </c>
    </row>
    <row r="168" spans="1:11" ht="15" customHeight="1" x14ac:dyDescent="0.25">
      <c r="A168" s="180" t="s">
        <v>152</v>
      </c>
      <c r="B168" s="180"/>
      <c r="C168" s="180"/>
      <c r="D168" s="180"/>
      <c r="E168" s="180"/>
      <c r="F168" s="180"/>
      <c r="G168" s="180"/>
      <c r="H168" s="45">
        <f>H165+H166+H167</f>
        <v>0</v>
      </c>
      <c r="I168" s="46">
        <f>ROUND(SUM(I165+I166+I167),2)</f>
        <v>0</v>
      </c>
    </row>
    <row r="169" spans="1:11" ht="5.0999999999999996" customHeight="1" x14ac:dyDescent="0.25"/>
    <row r="170" spans="1:11" ht="11.25" customHeight="1" x14ac:dyDescent="0.25">
      <c r="A170" s="165" t="s">
        <v>120</v>
      </c>
      <c r="B170" s="165"/>
      <c r="C170" s="165"/>
      <c r="D170" s="165"/>
      <c r="E170" s="165"/>
      <c r="F170" s="165"/>
      <c r="G170" s="165"/>
      <c r="H170" s="165"/>
      <c r="I170" s="165"/>
    </row>
    <row r="171" spans="1:11" ht="15" customHeight="1" x14ac:dyDescent="0.25">
      <c r="A171" s="16">
        <v>1</v>
      </c>
      <c r="B171" s="167" t="s">
        <v>153</v>
      </c>
      <c r="C171" s="167"/>
      <c r="D171" s="167"/>
      <c r="E171" s="167"/>
      <c r="F171" s="167"/>
      <c r="G171" s="167"/>
      <c r="H171" s="21">
        <f>I171/$G$176</f>
        <v>5.6499431565419402E-2</v>
      </c>
      <c r="I171" s="22">
        <f>I141</f>
        <v>285.76</v>
      </c>
    </row>
    <row r="172" spans="1:11" ht="15" customHeight="1" x14ac:dyDescent="0.25">
      <c r="A172" s="180" t="s">
        <v>154</v>
      </c>
      <c r="B172" s="180"/>
      <c r="C172" s="180"/>
      <c r="D172" s="180"/>
      <c r="E172" s="180"/>
      <c r="F172" s="180"/>
      <c r="G172" s="180"/>
      <c r="H172" s="45">
        <f>H171</f>
        <v>5.6499431565419402E-2</v>
      </c>
      <c r="I172" s="46">
        <f>ROUND(SUM(I141),2)</f>
        <v>285.76</v>
      </c>
      <c r="K172" s="39"/>
    </row>
    <row r="173" spans="1:11" ht="5.0999999999999996" customHeight="1" x14ac:dyDescent="0.25"/>
    <row r="174" spans="1:11" ht="11.25" customHeight="1" x14ac:dyDescent="0.25">
      <c r="A174" s="196" t="s">
        <v>144</v>
      </c>
      <c r="B174" s="196"/>
      <c r="C174" s="196"/>
      <c r="D174" s="196"/>
      <c r="E174" s="196"/>
      <c r="F174" s="196"/>
      <c r="G174" s="196"/>
      <c r="H174" s="196"/>
      <c r="I174" s="196"/>
    </row>
    <row r="175" spans="1:11" ht="45" customHeight="1" x14ac:dyDescent="0.25">
      <c r="A175" s="193" t="s">
        <v>155</v>
      </c>
      <c r="B175" s="193"/>
      <c r="C175" s="193"/>
      <c r="D175" s="193"/>
      <c r="E175" s="193"/>
      <c r="F175" s="193"/>
      <c r="G175" s="62" t="s">
        <v>156</v>
      </c>
      <c r="H175" s="62" t="s">
        <v>157</v>
      </c>
      <c r="I175" s="62" t="s">
        <v>158</v>
      </c>
    </row>
    <row r="176" spans="1:11" ht="11.25" customHeight="1" x14ac:dyDescent="0.25">
      <c r="A176" s="194" t="str">
        <f>D5</f>
        <v>Vigia</v>
      </c>
      <c r="B176" s="194"/>
      <c r="C176" s="194"/>
      <c r="D176" s="194"/>
      <c r="E176" s="194"/>
      <c r="F176" s="194"/>
      <c r="G176" s="63">
        <f>I162+I168+I172</f>
        <v>5057.75</v>
      </c>
      <c r="H176" s="62">
        <f>IF(D6="12x36",2,1)</f>
        <v>2</v>
      </c>
      <c r="I176" s="63">
        <f>G176*H176</f>
        <v>10115.5</v>
      </c>
    </row>
    <row r="177" spans="1:10" x14ac:dyDescent="0.25">
      <c r="A177" s="194"/>
      <c r="B177" s="194"/>
      <c r="C177" s="194"/>
      <c r="D177" s="194"/>
      <c r="E177" s="194"/>
      <c r="F177" s="194"/>
      <c r="G177" s="62"/>
      <c r="H177" s="62"/>
      <c r="I177" s="63"/>
    </row>
    <row r="178" spans="1:10" s="26" customFormat="1" ht="12" customHeight="1" x14ac:dyDescent="0.25">
      <c r="A178" s="195" t="s">
        <v>159</v>
      </c>
      <c r="B178" s="195"/>
      <c r="C178" s="195"/>
      <c r="D178" s="195"/>
      <c r="E178" s="195"/>
      <c r="F178" s="195"/>
      <c r="G178" s="195"/>
      <c r="H178" s="195"/>
      <c r="I178" s="64">
        <f>I176</f>
        <v>10115.5</v>
      </c>
      <c r="J178" s="33"/>
    </row>
    <row r="180" spans="1:10" ht="22.5" x14ac:dyDescent="0.25">
      <c r="G180" s="80" t="s">
        <v>190</v>
      </c>
      <c r="H180" s="80" t="s">
        <v>191</v>
      </c>
      <c r="I180" s="80" t="s">
        <v>189</v>
      </c>
    </row>
    <row r="181" spans="1:10" x14ac:dyDescent="0.25">
      <c r="A181" s="185" t="s">
        <v>189</v>
      </c>
      <c r="B181" s="185"/>
      <c r="C181" s="185"/>
      <c r="D181" s="185"/>
      <c r="E181" s="185"/>
      <c r="F181" s="185"/>
      <c r="G181" s="63">
        <f>G176</f>
        <v>5057.75</v>
      </c>
      <c r="H181" s="62">
        <v>180</v>
      </c>
      <c r="I181" s="63">
        <f>G181/H181</f>
        <v>28.098611111111111</v>
      </c>
    </row>
  </sheetData>
  <mergeCells count="172">
    <mergeCell ref="A158:I158"/>
    <mergeCell ref="B161:G161"/>
    <mergeCell ref="B88:G88"/>
    <mergeCell ref="A181:F181"/>
    <mergeCell ref="A175:F175"/>
    <mergeCell ref="A176:F176"/>
    <mergeCell ref="A177:F177"/>
    <mergeCell ref="A178:H178"/>
    <mergeCell ref="B71:G71"/>
    <mergeCell ref="B72:G72"/>
    <mergeCell ref="B73:G73"/>
    <mergeCell ref="B78:G78"/>
    <mergeCell ref="A164:I164"/>
    <mergeCell ref="B165:G165"/>
    <mergeCell ref="B166:G166"/>
    <mergeCell ref="B167:G167"/>
    <mergeCell ref="A168:G168"/>
    <mergeCell ref="A170:I170"/>
    <mergeCell ref="B171:G171"/>
    <mergeCell ref="A172:G172"/>
    <mergeCell ref="A174:I174"/>
    <mergeCell ref="B152:I152"/>
    <mergeCell ref="B154:I154"/>
    <mergeCell ref="A155:G155"/>
    <mergeCell ref="A157:I157"/>
    <mergeCell ref="A162:G162"/>
    <mergeCell ref="A147:B147"/>
    <mergeCell ref="A148:B148"/>
    <mergeCell ref="A149:B149"/>
    <mergeCell ref="A150:A151"/>
    <mergeCell ref="B150:E151"/>
    <mergeCell ref="B153:I153"/>
    <mergeCell ref="A134:I134"/>
    <mergeCell ref="B135:G135"/>
    <mergeCell ref="B136:G136"/>
    <mergeCell ref="B137:G137"/>
    <mergeCell ref="B138:G138"/>
    <mergeCell ref="B139:G139"/>
    <mergeCell ref="B140:G140"/>
    <mergeCell ref="A141:G141"/>
    <mergeCell ref="B142:I142"/>
    <mergeCell ref="B159:G159"/>
    <mergeCell ref="B143:I143"/>
    <mergeCell ref="A144:I144"/>
    <mergeCell ref="A145:B145"/>
    <mergeCell ref="D145:E145"/>
    <mergeCell ref="A146:B146"/>
    <mergeCell ref="D146:E146"/>
    <mergeCell ref="B160:G160"/>
    <mergeCell ref="B121:G121"/>
    <mergeCell ref="A122:G122"/>
    <mergeCell ref="B124:G124"/>
    <mergeCell ref="B125:G125"/>
    <mergeCell ref="A126:G126"/>
    <mergeCell ref="A129:B129"/>
    <mergeCell ref="A128:F128"/>
    <mergeCell ref="A130:B130"/>
    <mergeCell ref="A132:G132"/>
    <mergeCell ref="B111:G111"/>
    <mergeCell ref="A112:G112"/>
    <mergeCell ref="B113:I113"/>
    <mergeCell ref="A116:B116"/>
    <mergeCell ref="A117:B117"/>
    <mergeCell ref="B118:I118"/>
    <mergeCell ref="A115:F115"/>
    <mergeCell ref="B119:G119"/>
    <mergeCell ref="B120:G120"/>
    <mergeCell ref="A100:I100"/>
    <mergeCell ref="A101:B101"/>
    <mergeCell ref="A102:B102"/>
    <mergeCell ref="A104:G104"/>
    <mergeCell ref="A106:I106"/>
    <mergeCell ref="B107:G107"/>
    <mergeCell ref="B108:G108"/>
    <mergeCell ref="B109:G109"/>
    <mergeCell ref="B110:G110"/>
    <mergeCell ref="B89:G89"/>
    <mergeCell ref="A90:G90"/>
    <mergeCell ref="B91:G91"/>
    <mergeCell ref="A92:I92"/>
    <mergeCell ref="A93:B93"/>
    <mergeCell ref="A94:B94"/>
    <mergeCell ref="A96:I96"/>
    <mergeCell ref="A97:B97"/>
    <mergeCell ref="A98:B98"/>
    <mergeCell ref="B76:G76"/>
    <mergeCell ref="B77:G77"/>
    <mergeCell ref="A79:G79"/>
    <mergeCell ref="A81:G81"/>
    <mergeCell ref="B83:G83"/>
    <mergeCell ref="B84:G84"/>
    <mergeCell ref="B85:G85"/>
    <mergeCell ref="B86:G86"/>
    <mergeCell ref="B87:G87"/>
    <mergeCell ref="B63:G63"/>
    <mergeCell ref="A64:G64"/>
    <mergeCell ref="B65:I65"/>
    <mergeCell ref="B66:I66"/>
    <mergeCell ref="B67:G67"/>
    <mergeCell ref="B68:G68"/>
    <mergeCell ref="B69:G69"/>
    <mergeCell ref="B70:G70"/>
    <mergeCell ref="A74:G74"/>
    <mergeCell ref="A55:I55"/>
    <mergeCell ref="B56:G56"/>
    <mergeCell ref="B57:G57"/>
    <mergeCell ref="B58:G58"/>
    <mergeCell ref="B59:G59"/>
    <mergeCell ref="B60:G60"/>
    <mergeCell ref="B61:G61"/>
    <mergeCell ref="B62:G62"/>
    <mergeCell ref="B46:G46"/>
    <mergeCell ref="B47:G47"/>
    <mergeCell ref="B48:G48"/>
    <mergeCell ref="B49:G49"/>
    <mergeCell ref="B50:G50"/>
    <mergeCell ref="B51:G51"/>
    <mergeCell ref="B52:G52"/>
    <mergeCell ref="A53:G53"/>
    <mergeCell ref="A54:I54"/>
    <mergeCell ref="B36:G36"/>
    <mergeCell ref="B37:G37"/>
    <mergeCell ref="B38:G38"/>
    <mergeCell ref="B39:G39"/>
    <mergeCell ref="B40:G40"/>
    <mergeCell ref="B41:G41"/>
    <mergeCell ref="A42:G42"/>
    <mergeCell ref="B44:G44"/>
    <mergeCell ref="B45:G45"/>
    <mergeCell ref="A26:F26"/>
    <mergeCell ref="A27:F28"/>
    <mergeCell ref="G27:G28"/>
    <mergeCell ref="A30:I30"/>
    <mergeCell ref="B31:G31"/>
    <mergeCell ref="B32:G32"/>
    <mergeCell ref="B33:G33"/>
    <mergeCell ref="B34:G34"/>
    <mergeCell ref="B35:G35"/>
    <mergeCell ref="G11:G13"/>
    <mergeCell ref="A14:F16"/>
    <mergeCell ref="G14:G16"/>
    <mergeCell ref="A17:F19"/>
    <mergeCell ref="G17:G19"/>
    <mergeCell ref="A21:F21"/>
    <mergeCell ref="A22:F22"/>
    <mergeCell ref="A23:F23"/>
    <mergeCell ref="A24:F25"/>
    <mergeCell ref="A20:F20"/>
    <mergeCell ref="K109:L109"/>
    <mergeCell ref="L33:Q35"/>
    <mergeCell ref="A1:I1"/>
    <mergeCell ref="A2:B2"/>
    <mergeCell ref="C2:D2"/>
    <mergeCell ref="E2:I2"/>
    <mergeCell ref="A3:B3"/>
    <mergeCell ref="A5:C5"/>
    <mergeCell ref="D5:F5"/>
    <mergeCell ref="G5:H6"/>
    <mergeCell ref="I5:I6"/>
    <mergeCell ref="A6:C6"/>
    <mergeCell ref="D6:F6"/>
    <mergeCell ref="A7:C7"/>
    <mergeCell ref="D7:F7"/>
    <mergeCell ref="G7:H8"/>
    <mergeCell ref="I7:I8"/>
    <mergeCell ref="A8:C8"/>
    <mergeCell ref="D8:F8"/>
    <mergeCell ref="A9:C9"/>
    <mergeCell ref="D9:F9"/>
    <mergeCell ref="G9:H9"/>
    <mergeCell ref="A10:F10"/>
    <mergeCell ref="A11:F13"/>
  </mergeCells>
  <printOptions horizontalCentered="1"/>
  <pageMargins left="0.39370078740157483" right="0.51181102362204722" top="0.78740157480314965" bottom="0.78740157480314965" header="0.51181102362204722" footer="0.51181102362204722"/>
  <pageSetup paperSize="9" scale="78" fitToHeight="3" orientation="portrait" r:id="rId1"/>
  <ignoredErrors>
    <ignoredError sqref="I139" formula="1"/>
    <ignoredError sqref="A142:A143 A15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C29B8-3F03-43A7-AB4D-467DD1EB84A7}">
  <sheetPr>
    <tabColor theme="0" tint="-0.14999847407452621"/>
    <pageSetUpPr fitToPage="1"/>
  </sheetPr>
  <dimension ref="A1:AMJ181"/>
  <sheetViews>
    <sheetView workbookViewId="0">
      <selection sqref="A1:I1"/>
    </sheetView>
  </sheetViews>
  <sheetFormatPr defaultColWidth="9.140625" defaultRowHeight="15" x14ac:dyDescent="0.25"/>
  <cols>
    <col min="1" max="1" width="2.85546875" style="7" customWidth="1"/>
    <col min="2" max="4" width="11.28515625" style="7" customWidth="1"/>
    <col min="5" max="5" width="12.140625" style="7" customWidth="1"/>
    <col min="6" max="7" width="11.28515625" style="7" customWidth="1"/>
    <col min="8" max="8" width="9.28515625" style="7" customWidth="1"/>
    <col min="9" max="9" width="11.7109375" style="7" customWidth="1"/>
    <col min="10" max="10" width="11.140625" style="8" customWidth="1"/>
    <col min="11" max="11" width="10" style="7" customWidth="1"/>
    <col min="12" max="12" width="9.140625" style="7"/>
    <col min="13" max="15" width="10" style="7" customWidth="1"/>
    <col min="16" max="1024" width="9.140625" style="7"/>
  </cols>
  <sheetData>
    <row r="1" spans="1:11" ht="27.75" customHeight="1" x14ac:dyDescent="0.25">
      <c r="A1" s="150" t="s">
        <v>195</v>
      </c>
      <c r="B1" s="150"/>
      <c r="C1" s="150"/>
      <c r="D1" s="150"/>
      <c r="E1" s="150"/>
      <c r="F1" s="150"/>
      <c r="G1" s="150"/>
      <c r="H1" s="150"/>
      <c r="I1" s="150"/>
      <c r="K1" s="9"/>
    </row>
    <row r="2" spans="1:11" ht="22.5" customHeight="1" x14ac:dyDescent="0.25">
      <c r="A2" s="151" t="s">
        <v>0</v>
      </c>
      <c r="B2" s="151"/>
      <c r="C2" s="152"/>
      <c r="D2" s="152"/>
      <c r="E2" s="153" t="s">
        <v>262</v>
      </c>
      <c r="F2" s="153"/>
      <c r="G2" s="153"/>
      <c r="H2" s="153"/>
      <c r="I2" s="153"/>
    </row>
    <row r="3" spans="1:11" ht="11.25" customHeight="1" x14ac:dyDescent="0.25">
      <c r="A3" s="151" t="s">
        <v>1</v>
      </c>
      <c r="B3" s="151"/>
      <c r="C3" s="10"/>
      <c r="D3" s="11"/>
      <c r="E3" s="12" t="s">
        <v>2</v>
      </c>
      <c r="F3" s="10"/>
      <c r="G3" s="11"/>
      <c r="H3" s="11"/>
      <c r="I3" s="11"/>
    </row>
    <row r="4" spans="1:11" ht="5.0999999999999996" customHeight="1" x14ac:dyDescent="0.25"/>
    <row r="5" spans="1:11" ht="18.75" customHeight="1" x14ac:dyDescent="0.25">
      <c r="A5" s="154" t="s">
        <v>3</v>
      </c>
      <c r="B5" s="154"/>
      <c r="C5" s="154"/>
      <c r="D5" s="155" t="s">
        <v>219</v>
      </c>
      <c r="E5" s="155"/>
      <c r="F5" s="155"/>
      <c r="G5" s="156" t="str">
        <f>IF(D6="12x36","Regime de trabalho:","Quantidade de HORAS/MÊS")</f>
        <v>Regime de trabalho:</v>
      </c>
      <c r="H5" s="156"/>
      <c r="I5" s="157" t="str">
        <f>IF(D6="12x36",D6,5*D6)</f>
        <v>12x36</v>
      </c>
    </row>
    <row r="6" spans="1:11" ht="18.75" customHeight="1" x14ac:dyDescent="0.25">
      <c r="A6" s="154" t="str">
        <f>IF(D6="12x36","Regime de trabalho:","Regime de trabalho (horas semanais):")</f>
        <v>Regime de trabalho:</v>
      </c>
      <c r="B6" s="154"/>
      <c r="C6" s="154"/>
      <c r="D6" s="154" t="s">
        <v>4</v>
      </c>
      <c r="E6" s="154"/>
      <c r="F6" s="154"/>
      <c r="G6" s="156"/>
      <c r="H6" s="156"/>
      <c r="I6" s="157"/>
    </row>
    <row r="7" spans="1:11" ht="22.5" customHeight="1" x14ac:dyDescent="0.25">
      <c r="A7" s="154" t="s">
        <v>5</v>
      </c>
      <c r="B7" s="154"/>
      <c r="C7" s="154"/>
      <c r="D7" s="158" t="s">
        <v>254</v>
      </c>
      <c r="E7" s="158"/>
      <c r="F7" s="158"/>
      <c r="G7" s="159" t="s">
        <v>6</v>
      </c>
      <c r="H7" s="159"/>
      <c r="I7" s="160" t="s">
        <v>7</v>
      </c>
    </row>
    <row r="8" spans="1:11" ht="22.5" customHeight="1" x14ac:dyDescent="0.25">
      <c r="A8" s="154" t="s">
        <v>8</v>
      </c>
      <c r="B8" s="154"/>
      <c r="C8" s="154"/>
      <c r="D8" s="158" t="s">
        <v>255</v>
      </c>
      <c r="E8" s="158"/>
      <c r="F8" s="158"/>
      <c r="G8" s="159"/>
      <c r="H8" s="159"/>
      <c r="I8" s="160"/>
    </row>
    <row r="9" spans="1:11" ht="24.75" customHeight="1" x14ac:dyDescent="0.25">
      <c r="A9" s="154" t="s">
        <v>9</v>
      </c>
      <c r="B9" s="154"/>
      <c r="C9" s="154"/>
      <c r="D9" s="154" t="s">
        <v>181</v>
      </c>
      <c r="E9" s="154"/>
      <c r="F9" s="154"/>
      <c r="G9" s="159" t="s">
        <v>10</v>
      </c>
      <c r="H9" s="159"/>
      <c r="I9" s="3" t="s">
        <v>7</v>
      </c>
    </row>
    <row r="10" spans="1:11" ht="32.25" customHeight="1" x14ac:dyDescent="0.25">
      <c r="A10" s="147" t="s">
        <v>11</v>
      </c>
      <c r="B10" s="147"/>
      <c r="C10" s="147"/>
      <c r="D10" s="147"/>
      <c r="E10" s="147"/>
      <c r="F10" s="147"/>
      <c r="G10" s="4" t="s">
        <v>12</v>
      </c>
      <c r="H10" s="1">
        <v>220</v>
      </c>
      <c r="I10" s="119">
        <f>'Vigia Diurno'!I10</f>
        <v>2126.25</v>
      </c>
    </row>
    <row r="11" spans="1:11" ht="11.25" customHeight="1" x14ac:dyDescent="0.25">
      <c r="A11" s="161" t="s">
        <v>14</v>
      </c>
      <c r="B11" s="161"/>
      <c r="C11" s="161"/>
      <c r="D11" s="161"/>
      <c r="E11" s="161"/>
      <c r="F11" s="161"/>
      <c r="G11" s="162" t="s">
        <v>15</v>
      </c>
      <c r="H11" s="1" t="s">
        <v>16</v>
      </c>
      <c r="I11" s="14">
        <v>6</v>
      </c>
    </row>
    <row r="12" spans="1:11" ht="11.25" customHeight="1" x14ac:dyDescent="0.25">
      <c r="A12" s="161"/>
      <c r="B12" s="161"/>
      <c r="C12" s="161"/>
      <c r="D12" s="161"/>
      <c r="E12" s="161"/>
      <c r="F12" s="161"/>
      <c r="G12" s="162"/>
      <c r="H12" s="1" t="s">
        <v>17</v>
      </c>
      <c r="I12" s="15">
        <v>15</v>
      </c>
    </row>
    <row r="13" spans="1:11" ht="11.25" customHeight="1" x14ac:dyDescent="0.25">
      <c r="A13" s="161"/>
      <c r="B13" s="161"/>
      <c r="C13" s="161"/>
      <c r="D13" s="161"/>
      <c r="E13" s="161"/>
      <c r="F13" s="161"/>
      <c r="G13" s="162"/>
      <c r="H13" s="1" t="s">
        <v>18</v>
      </c>
      <c r="I13" s="3">
        <v>0.06</v>
      </c>
    </row>
    <row r="14" spans="1:11" ht="11.25" customHeight="1" x14ac:dyDescent="0.25">
      <c r="A14" s="161" t="s">
        <v>160</v>
      </c>
      <c r="B14" s="161"/>
      <c r="C14" s="161"/>
      <c r="D14" s="161"/>
      <c r="E14" s="161"/>
      <c r="F14" s="161"/>
      <c r="G14" s="162" t="s">
        <v>15</v>
      </c>
      <c r="H14" s="1" t="s">
        <v>16</v>
      </c>
      <c r="I14" s="119">
        <f>'Vigia Diurno'!I14</f>
        <v>27.15</v>
      </c>
    </row>
    <row r="15" spans="1:11" ht="11.25" customHeight="1" x14ac:dyDescent="0.25">
      <c r="A15" s="161"/>
      <c r="B15" s="161"/>
      <c r="C15" s="161"/>
      <c r="D15" s="161"/>
      <c r="E15" s="161"/>
      <c r="F15" s="161"/>
      <c r="G15" s="162"/>
      <c r="H15" s="1" t="s">
        <v>17</v>
      </c>
      <c r="I15" s="15">
        <v>15</v>
      </c>
    </row>
    <row r="16" spans="1:11" ht="11.25" customHeight="1" x14ac:dyDescent="0.25">
      <c r="A16" s="161"/>
      <c r="B16" s="161"/>
      <c r="C16" s="161"/>
      <c r="D16" s="161"/>
      <c r="E16" s="161"/>
      <c r="F16" s="161"/>
      <c r="G16" s="162"/>
      <c r="H16" s="1" t="s">
        <v>18</v>
      </c>
      <c r="I16" s="3">
        <v>0.19</v>
      </c>
    </row>
    <row r="17" spans="1:10" ht="11.25" customHeight="1" x14ac:dyDescent="0.25">
      <c r="A17" s="161" t="s">
        <v>20</v>
      </c>
      <c r="B17" s="161"/>
      <c r="C17" s="161"/>
      <c r="D17" s="161"/>
      <c r="E17" s="161"/>
      <c r="F17" s="161"/>
      <c r="G17" s="162" t="s">
        <v>15</v>
      </c>
      <c r="H17" s="1" t="s">
        <v>16</v>
      </c>
      <c r="I17" s="14">
        <v>0</v>
      </c>
    </row>
    <row r="18" spans="1:10" ht="11.25" customHeight="1" x14ac:dyDescent="0.25">
      <c r="A18" s="161"/>
      <c r="B18" s="161"/>
      <c r="C18" s="161"/>
      <c r="D18" s="161"/>
      <c r="E18" s="161"/>
      <c r="F18" s="161"/>
      <c r="G18" s="162"/>
      <c r="H18" s="1" t="s">
        <v>17</v>
      </c>
      <c r="I18" s="15">
        <v>0</v>
      </c>
    </row>
    <row r="19" spans="1:10" ht="11.25" customHeight="1" x14ac:dyDescent="0.25">
      <c r="A19" s="161"/>
      <c r="B19" s="161"/>
      <c r="C19" s="161"/>
      <c r="D19" s="161"/>
      <c r="E19" s="161"/>
      <c r="F19" s="161"/>
      <c r="G19" s="162"/>
      <c r="H19" s="1" t="s">
        <v>18</v>
      </c>
      <c r="I19" s="3">
        <v>0</v>
      </c>
    </row>
    <row r="20" spans="1:10" ht="22.5" customHeight="1" x14ac:dyDescent="0.25">
      <c r="A20" s="163" t="s">
        <v>256</v>
      </c>
      <c r="B20" s="163"/>
      <c r="C20" s="163"/>
      <c r="D20" s="163"/>
      <c r="E20" s="163"/>
      <c r="F20" s="163"/>
      <c r="G20" s="5" t="s">
        <v>15</v>
      </c>
      <c r="H20" s="5" t="s">
        <v>21</v>
      </c>
      <c r="I20" s="120">
        <f>'Vigia Diurno'!I20</f>
        <v>80</v>
      </c>
    </row>
    <row r="21" spans="1:10" ht="22.5" customHeight="1" x14ac:dyDescent="0.25">
      <c r="A21" s="163" t="s">
        <v>207</v>
      </c>
      <c r="B21" s="163"/>
      <c r="C21" s="163"/>
      <c r="D21" s="163"/>
      <c r="E21" s="163"/>
      <c r="F21" s="163"/>
      <c r="G21" s="5" t="s">
        <v>15</v>
      </c>
      <c r="H21" s="5" t="s">
        <v>21</v>
      </c>
      <c r="I21" s="120">
        <f>'Vigia Diurno'!I21</f>
        <v>25.52</v>
      </c>
    </row>
    <row r="22" spans="1:10" ht="22.5" customHeight="1" x14ac:dyDescent="0.25">
      <c r="A22" s="164" t="s">
        <v>22</v>
      </c>
      <c r="B22" s="164"/>
      <c r="C22" s="164"/>
      <c r="D22" s="164"/>
      <c r="E22" s="164"/>
      <c r="F22" s="164"/>
      <c r="G22" s="5"/>
      <c r="H22" s="5" t="s">
        <v>23</v>
      </c>
      <c r="I22" s="17" t="s">
        <v>7</v>
      </c>
    </row>
    <row r="23" spans="1:10" ht="36" customHeight="1" x14ac:dyDescent="0.25">
      <c r="A23" s="164" t="s">
        <v>24</v>
      </c>
      <c r="B23" s="164"/>
      <c r="C23" s="164"/>
      <c r="D23" s="164"/>
      <c r="E23" s="164"/>
      <c r="F23" s="164"/>
      <c r="G23" s="1"/>
      <c r="H23" s="1" t="s">
        <v>25</v>
      </c>
      <c r="I23" s="14" t="s">
        <v>7</v>
      </c>
    </row>
    <row r="24" spans="1:10" ht="15" customHeight="1" x14ac:dyDescent="0.25">
      <c r="A24" s="164" t="s">
        <v>26</v>
      </c>
      <c r="B24" s="164"/>
      <c r="C24" s="164"/>
      <c r="D24" s="164"/>
      <c r="E24" s="164"/>
      <c r="F24" s="164"/>
      <c r="G24" s="5"/>
      <c r="H24" s="18" t="s">
        <v>27</v>
      </c>
      <c r="I24" s="13" t="s">
        <v>7</v>
      </c>
    </row>
    <row r="25" spans="1:10" ht="15" customHeight="1" x14ac:dyDescent="0.25">
      <c r="A25" s="164"/>
      <c r="B25" s="164"/>
      <c r="C25" s="164"/>
      <c r="D25" s="164"/>
      <c r="E25" s="164"/>
      <c r="F25" s="164"/>
      <c r="G25" s="5"/>
      <c r="H25" s="19" t="s">
        <v>28</v>
      </c>
      <c r="I25" s="3" t="s">
        <v>7</v>
      </c>
    </row>
    <row r="26" spans="1:10" ht="26.25" customHeight="1" x14ac:dyDescent="0.25">
      <c r="A26" s="164" t="s">
        <v>29</v>
      </c>
      <c r="B26" s="164"/>
      <c r="C26" s="164"/>
      <c r="D26" s="164"/>
      <c r="E26" s="164"/>
      <c r="F26" s="164"/>
      <c r="G26" s="5"/>
      <c r="H26" s="1" t="s">
        <v>27</v>
      </c>
      <c r="I26" s="13">
        <v>15</v>
      </c>
    </row>
    <row r="27" spans="1:10" ht="24.75" customHeight="1" x14ac:dyDescent="0.25">
      <c r="A27" s="151" t="s">
        <v>161</v>
      </c>
      <c r="B27" s="151"/>
      <c r="C27" s="151"/>
      <c r="D27" s="151"/>
      <c r="E27" s="151"/>
      <c r="F27" s="151"/>
      <c r="G27" s="162" t="s">
        <v>15</v>
      </c>
      <c r="H27" s="5" t="s">
        <v>162</v>
      </c>
      <c r="I27" s="65">
        <f>((60/52.5)*7)*15</f>
        <v>120</v>
      </c>
    </row>
    <row r="28" spans="1:10" ht="24.75" customHeight="1" x14ac:dyDescent="0.25">
      <c r="A28" s="151"/>
      <c r="B28" s="151"/>
      <c r="C28" s="151"/>
      <c r="D28" s="151"/>
      <c r="E28" s="151"/>
      <c r="F28" s="151"/>
      <c r="G28" s="162"/>
      <c r="H28" s="117" t="s">
        <v>163</v>
      </c>
      <c r="I28" s="118">
        <f>I10/H10*20%</f>
        <v>1.9329545454545454</v>
      </c>
    </row>
    <row r="29" spans="1:10" ht="5.0999999999999996" customHeight="1" x14ac:dyDescent="0.25"/>
    <row r="30" spans="1:10" ht="17.25" customHeight="1" x14ac:dyDescent="0.25">
      <c r="A30" s="165" t="s">
        <v>30</v>
      </c>
      <c r="B30" s="165"/>
      <c r="C30" s="165"/>
      <c r="D30" s="165"/>
      <c r="E30" s="165"/>
      <c r="F30" s="165"/>
      <c r="G30" s="165"/>
      <c r="H30" s="165"/>
      <c r="I30" s="165"/>
    </row>
    <row r="31" spans="1:10" ht="33.75" customHeight="1" x14ac:dyDescent="0.25">
      <c r="A31" s="20" t="s">
        <v>31</v>
      </c>
      <c r="B31" s="166" t="s">
        <v>32</v>
      </c>
      <c r="C31" s="166"/>
      <c r="D31" s="166"/>
      <c r="E31" s="166"/>
      <c r="F31" s="166"/>
      <c r="G31" s="166"/>
      <c r="H31" s="20" t="s">
        <v>33</v>
      </c>
      <c r="I31" s="20" t="s">
        <v>34</v>
      </c>
    </row>
    <row r="32" spans="1:10" ht="15" customHeight="1" x14ac:dyDescent="0.25">
      <c r="A32" s="16">
        <v>1</v>
      </c>
      <c r="B32" s="167" t="s">
        <v>35</v>
      </c>
      <c r="C32" s="167"/>
      <c r="D32" s="167"/>
      <c r="E32" s="167"/>
      <c r="F32" s="167"/>
      <c r="G32" s="167"/>
      <c r="H32" s="21">
        <f t="shared" ref="H32:H41" si="0">I32/$I$42</f>
        <v>0.88424270148881312</v>
      </c>
      <c r="I32" s="22">
        <f>IF(D6="12x36",I10,I10/H10*I5)</f>
        <v>2126.25</v>
      </c>
      <c r="J32" s="7"/>
    </row>
    <row r="33" spans="1:17" ht="15" customHeight="1" x14ac:dyDescent="0.25">
      <c r="A33" s="16">
        <f t="shared" ref="A33:A41" si="1">A32+1</f>
        <v>2</v>
      </c>
      <c r="B33" s="167" t="s">
        <v>164</v>
      </c>
      <c r="C33" s="167"/>
      <c r="D33" s="167"/>
      <c r="E33" s="167"/>
      <c r="F33" s="167"/>
      <c r="G33" s="167"/>
      <c r="H33" s="21">
        <f t="shared" si="0"/>
        <v>0</v>
      </c>
      <c r="I33" s="58">
        <v>0</v>
      </c>
      <c r="J33" s="7"/>
      <c r="L33" s="141" t="s">
        <v>194</v>
      </c>
      <c r="M33" s="142"/>
      <c r="N33" s="142"/>
      <c r="O33" s="142"/>
      <c r="P33" s="142"/>
      <c r="Q33" s="143"/>
    </row>
    <row r="34" spans="1:17" ht="15" customHeight="1" x14ac:dyDescent="0.25">
      <c r="A34" s="16">
        <f t="shared" si="1"/>
        <v>3</v>
      </c>
      <c r="B34" s="167" t="s">
        <v>36</v>
      </c>
      <c r="C34" s="167"/>
      <c r="D34" s="167"/>
      <c r="E34" s="167"/>
      <c r="F34" s="167"/>
      <c r="G34" s="167"/>
      <c r="H34" s="21">
        <f t="shared" si="0"/>
        <v>0</v>
      </c>
      <c r="I34" s="22">
        <f>IF(I9=30%,I32*I9,0)</f>
        <v>0</v>
      </c>
      <c r="J34" s="7"/>
      <c r="K34" s="81"/>
      <c r="L34" s="144"/>
      <c r="M34" s="145"/>
      <c r="N34" s="145"/>
      <c r="O34" s="145"/>
      <c r="P34" s="145"/>
      <c r="Q34" s="146"/>
    </row>
    <row r="35" spans="1:17" ht="15" customHeight="1" x14ac:dyDescent="0.25">
      <c r="A35" s="16">
        <f t="shared" si="1"/>
        <v>4</v>
      </c>
      <c r="B35" s="167" t="s">
        <v>37</v>
      </c>
      <c r="C35" s="167"/>
      <c r="D35" s="167"/>
      <c r="E35" s="167"/>
      <c r="F35" s="167"/>
      <c r="G35" s="167"/>
      <c r="H35" s="21">
        <f t="shared" si="0"/>
        <v>0</v>
      </c>
      <c r="I35" s="22">
        <f>IF(I7=10%,I23*I7,0)</f>
        <v>0</v>
      </c>
      <c r="J35" s="7"/>
      <c r="L35" s="147"/>
      <c r="M35" s="148"/>
      <c r="N35" s="148"/>
      <c r="O35" s="148"/>
      <c r="P35" s="148"/>
      <c r="Q35" s="149"/>
    </row>
    <row r="36" spans="1:17" ht="15" customHeight="1" x14ac:dyDescent="0.25">
      <c r="A36" s="16">
        <f t="shared" si="1"/>
        <v>5</v>
      </c>
      <c r="B36" s="167" t="s">
        <v>38</v>
      </c>
      <c r="C36" s="167"/>
      <c r="D36" s="167"/>
      <c r="E36" s="167"/>
      <c r="F36" s="167"/>
      <c r="G36" s="167"/>
      <c r="H36" s="21">
        <f t="shared" si="0"/>
        <v>0</v>
      </c>
      <c r="I36" s="22">
        <f>IF(I7=20%,I23*I7,0)</f>
        <v>0</v>
      </c>
    </row>
    <row r="37" spans="1:17" ht="15" customHeight="1" x14ac:dyDescent="0.25">
      <c r="A37" s="16">
        <f t="shared" si="1"/>
        <v>6</v>
      </c>
      <c r="B37" s="167" t="s">
        <v>39</v>
      </c>
      <c r="C37" s="167"/>
      <c r="D37" s="167"/>
      <c r="E37" s="167"/>
      <c r="F37" s="167"/>
      <c r="G37" s="167"/>
      <c r="H37" s="21">
        <f t="shared" si="0"/>
        <v>0</v>
      </c>
      <c r="I37" s="22">
        <f>IF(I7=40%,I23*I7,0)</f>
        <v>0</v>
      </c>
    </row>
    <row r="38" spans="1:17" ht="15" customHeight="1" x14ac:dyDescent="0.25">
      <c r="A38" s="16">
        <f t="shared" si="1"/>
        <v>7</v>
      </c>
      <c r="B38" s="167" t="s">
        <v>40</v>
      </c>
      <c r="C38" s="167"/>
      <c r="D38" s="167"/>
      <c r="E38" s="167"/>
      <c r="F38" s="167"/>
      <c r="G38" s="167"/>
      <c r="H38" s="21">
        <f t="shared" si="0"/>
        <v>0</v>
      </c>
      <c r="I38" s="22">
        <f>IF(I22="Não aplicável",0,I32*I22)</f>
        <v>0</v>
      </c>
    </row>
    <row r="39" spans="1:17" ht="15" customHeight="1" x14ac:dyDescent="0.25">
      <c r="A39" s="16">
        <f t="shared" si="1"/>
        <v>8</v>
      </c>
      <c r="B39" s="167" t="s">
        <v>41</v>
      </c>
      <c r="C39" s="167"/>
      <c r="D39" s="167"/>
      <c r="E39" s="167"/>
      <c r="F39" s="167"/>
      <c r="G39" s="167"/>
      <c r="H39" s="21">
        <f t="shared" si="0"/>
        <v>0</v>
      </c>
      <c r="I39" s="22">
        <f>IF(I24="Não aplicável",0,(I32+I33+I34+I35+I36+I37+I38+#REF!)/I5*I24*(1+I25))</f>
        <v>0</v>
      </c>
    </row>
    <row r="40" spans="1:17" ht="15" customHeight="1" x14ac:dyDescent="0.25">
      <c r="A40" s="16">
        <v>9</v>
      </c>
      <c r="B40" s="167" t="s">
        <v>165</v>
      </c>
      <c r="C40" s="167"/>
      <c r="D40" s="167"/>
      <c r="E40" s="167"/>
      <c r="F40" s="167"/>
      <c r="G40" s="167"/>
      <c r="H40" s="21">
        <f t="shared" si="0"/>
        <v>9.6462840162415978E-2</v>
      </c>
      <c r="I40" s="22">
        <f>I27*I28</f>
        <v>231.95454545454544</v>
      </c>
    </row>
    <row r="41" spans="1:17" ht="24" customHeight="1" x14ac:dyDescent="0.25">
      <c r="A41" s="16">
        <f t="shared" si="1"/>
        <v>10</v>
      </c>
      <c r="B41" s="203" t="s">
        <v>166</v>
      </c>
      <c r="C41" s="203"/>
      <c r="D41" s="203"/>
      <c r="E41" s="203"/>
      <c r="F41" s="203"/>
      <c r="G41" s="203"/>
      <c r="H41" s="21">
        <f t="shared" si="0"/>
        <v>1.9292568032483196E-2</v>
      </c>
      <c r="I41" s="22">
        <f>(I40)*0.2</f>
        <v>46.390909090909091</v>
      </c>
    </row>
    <row r="42" spans="1:17" s="26" customFormat="1" ht="15" customHeight="1" x14ac:dyDescent="0.25">
      <c r="A42" s="168" t="s">
        <v>43</v>
      </c>
      <c r="B42" s="168"/>
      <c r="C42" s="168"/>
      <c r="D42" s="168"/>
      <c r="E42" s="168"/>
      <c r="F42" s="168"/>
      <c r="G42" s="168"/>
      <c r="H42" s="23">
        <f>SUM(H32:H41)</f>
        <v>0.99999810968371239</v>
      </c>
      <c r="I42" s="24">
        <f>ROUND(SUM(I32:I41),2)</f>
        <v>2404.6</v>
      </c>
      <c r="J42" s="25"/>
    </row>
    <row r="43" spans="1:17" ht="5.0999999999999996" customHeight="1" x14ac:dyDescent="0.25"/>
    <row r="44" spans="1:17" ht="33.75" customHeight="1" x14ac:dyDescent="0.25">
      <c r="A44" s="20" t="s">
        <v>44</v>
      </c>
      <c r="B44" s="166" t="s">
        <v>45</v>
      </c>
      <c r="C44" s="166"/>
      <c r="D44" s="166"/>
      <c r="E44" s="166"/>
      <c r="F44" s="166"/>
      <c r="G44" s="166"/>
      <c r="H44" s="20" t="s">
        <v>33</v>
      </c>
      <c r="I44" s="20" t="s">
        <v>34</v>
      </c>
    </row>
    <row r="45" spans="1:17" ht="15" customHeight="1" x14ac:dyDescent="0.25">
      <c r="A45" s="16">
        <v>1</v>
      </c>
      <c r="B45" s="167" t="s">
        <v>46</v>
      </c>
      <c r="C45" s="167"/>
      <c r="D45" s="167"/>
      <c r="E45" s="167"/>
      <c r="F45" s="167"/>
      <c r="G45" s="167"/>
      <c r="H45" s="21">
        <v>0.2</v>
      </c>
      <c r="I45" s="22">
        <f t="shared" ref="I45:I52" si="2">$I$42*H45</f>
        <v>480.92</v>
      </c>
    </row>
    <row r="46" spans="1:17" ht="15" customHeight="1" x14ac:dyDescent="0.25">
      <c r="A46" s="16">
        <v>2</v>
      </c>
      <c r="B46" s="167" t="s">
        <v>47</v>
      </c>
      <c r="C46" s="167"/>
      <c r="D46" s="167"/>
      <c r="E46" s="167"/>
      <c r="F46" s="167"/>
      <c r="G46" s="167"/>
      <c r="H46" s="21">
        <v>1.4999999999999999E-2</v>
      </c>
      <c r="I46" s="22">
        <f t="shared" si="2"/>
        <v>36.068999999999996</v>
      </c>
    </row>
    <row r="47" spans="1:17" ht="15" customHeight="1" x14ac:dyDescent="0.25">
      <c r="A47" s="16">
        <v>3</v>
      </c>
      <c r="B47" s="167" t="s">
        <v>48</v>
      </c>
      <c r="C47" s="167"/>
      <c r="D47" s="167"/>
      <c r="E47" s="167"/>
      <c r="F47" s="167"/>
      <c r="G47" s="167"/>
      <c r="H47" s="21">
        <v>0.01</v>
      </c>
      <c r="I47" s="22">
        <f t="shared" si="2"/>
        <v>24.045999999999999</v>
      </c>
    </row>
    <row r="48" spans="1:17" ht="15" customHeight="1" x14ac:dyDescent="0.25">
      <c r="A48" s="16">
        <v>4</v>
      </c>
      <c r="B48" s="167" t="s">
        <v>49</v>
      </c>
      <c r="C48" s="167"/>
      <c r="D48" s="167"/>
      <c r="E48" s="167"/>
      <c r="F48" s="167"/>
      <c r="G48" s="167"/>
      <c r="H48" s="21">
        <v>2E-3</v>
      </c>
      <c r="I48" s="22">
        <f t="shared" si="2"/>
        <v>4.8091999999999997</v>
      </c>
    </row>
    <row r="49" spans="1:13" ht="15" customHeight="1" x14ac:dyDescent="0.25">
      <c r="A49" s="16">
        <v>5</v>
      </c>
      <c r="B49" s="167" t="s">
        <v>50</v>
      </c>
      <c r="C49" s="167"/>
      <c r="D49" s="167"/>
      <c r="E49" s="167"/>
      <c r="F49" s="167"/>
      <c r="G49" s="167"/>
      <c r="H49" s="21">
        <v>2.5000000000000001E-2</v>
      </c>
      <c r="I49" s="22">
        <f t="shared" si="2"/>
        <v>60.115000000000002</v>
      </c>
    </row>
    <row r="50" spans="1:13" ht="15" customHeight="1" x14ac:dyDescent="0.25">
      <c r="A50" s="16">
        <v>6</v>
      </c>
      <c r="B50" s="167" t="s">
        <v>51</v>
      </c>
      <c r="C50" s="167"/>
      <c r="D50" s="167"/>
      <c r="E50" s="167"/>
      <c r="F50" s="167"/>
      <c r="G50" s="167"/>
      <c r="H50" s="21">
        <v>0.08</v>
      </c>
      <c r="I50" s="22">
        <f t="shared" si="2"/>
        <v>192.36799999999999</v>
      </c>
    </row>
    <row r="51" spans="1:13" ht="15" customHeight="1" x14ac:dyDescent="0.25">
      <c r="A51" s="16">
        <v>7</v>
      </c>
      <c r="B51" s="167" t="s">
        <v>52</v>
      </c>
      <c r="C51" s="167"/>
      <c r="D51" s="167"/>
      <c r="E51" s="167"/>
      <c r="F51" s="167"/>
      <c r="G51" s="167"/>
      <c r="H51" s="69"/>
      <c r="I51" s="22">
        <f t="shared" si="2"/>
        <v>0</v>
      </c>
    </row>
    <row r="52" spans="1:13" ht="15" customHeight="1" x14ac:dyDescent="0.25">
      <c r="A52" s="16">
        <v>8</v>
      </c>
      <c r="B52" s="167" t="s">
        <v>53</v>
      </c>
      <c r="C52" s="167"/>
      <c r="D52" s="167"/>
      <c r="E52" s="167"/>
      <c r="F52" s="167"/>
      <c r="G52" s="167"/>
      <c r="H52" s="21">
        <v>6.0000000000000001E-3</v>
      </c>
      <c r="I52" s="22">
        <f t="shared" si="2"/>
        <v>14.4276</v>
      </c>
    </row>
    <row r="53" spans="1:13" s="26" customFormat="1" ht="15" customHeight="1" x14ac:dyDescent="0.25">
      <c r="A53" s="168" t="s">
        <v>54</v>
      </c>
      <c r="B53" s="168"/>
      <c r="C53" s="168"/>
      <c r="D53" s="168"/>
      <c r="E53" s="168"/>
      <c r="F53" s="168"/>
      <c r="G53" s="168"/>
      <c r="H53" s="23">
        <f>SUM(H45:H52)</f>
        <v>0.33800000000000008</v>
      </c>
      <c r="I53" s="24">
        <f>ROUND(SUM(I45:I52),2)</f>
        <v>812.75</v>
      </c>
      <c r="J53" s="25"/>
    </row>
    <row r="54" spans="1:13" ht="15" customHeight="1" x14ac:dyDescent="0.25">
      <c r="A54" s="171" t="s">
        <v>55</v>
      </c>
      <c r="B54" s="171"/>
      <c r="C54" s="171"/>
      <c r="D54" s="171"/>
      <c r="E54" s="171"/>
      <c r="F54" s="171"/>
      <c r="G54" s="171"/>
      <c r="H54" s="171"/>
      <c r="I54" s="171"/>
    </row>
    <row r="55" spans="1:13" ht="30.75" customHeight="1" x14ac:dyDescent="0.25">
      <c r="A55" s="172" t="s">
        <v>56</v>
      </c>
      <c r="B55" s="172"/>
      <c r="C55" s="172"/>
      <c r="D55" s="172"/>
      <c r="E55" s="172"/>
      <c r="F55" s="172"/>
      <c r="G55" s="172"/>
      <c r="H55" s="172"/>
      <c r="I55" s="172"/>
    </row>
    <row r="56" spans="1:13" ht="33.75" customHeight="1" x14ac:dyDescent="0.25">
      <c r="A56" s="20" t="s">
        <v>57</v>
      </c>
      <c r="B56" s="166" t="s">
        <v>58</v>
      </c>
      <c r="C56" s="166"/>
      <c r="D56" s="166"/>
      <c r="E56" s="166"/>
      <c r="F56" s="166"/>
      <c r="G56" s="166"/>
      <c r="H56" s="20" t="s">
        <v>33</v>
      </c>
      <c r="I56" s="20" t="s">
        <v>34</v>
      </c>
    </row>
    <row r="57" spans="1:13" ht="15" customHeight="1" x14ac:dyDescent="0.25">
      <c r="A57" s="16">
        <v>1</v>
      </c>
      <c r="B57" s="167" t="s">
        <v>59</v>
      </c>
      <c r="C57" s="167"/>
      <c r="D57" s="167"/>
      <c r="E57" s="167"/>
      <c r="F57" s="167"/>
      <c r="G57" s="167"/>
      <c r="H57" s="21">
        <v>0.110833</v>
      </c>
      <c r="I57" s="22">
        <f t="shared" ref="I57:I63" si="3">$I$42*H57</f>
        <v>266.5090318</v>
      </c>
    </row>
    <row r="58" spans="1:13" ht="15" customHeight="1" x14ac:dyDescent="0.25">
      <c r="A58" s="16">
        <v>2</v>
      </c>
      <c r="B58" s="167" t="s">
        <v>60</v>
      </c>
      <c r="C58" s="167"/>
      <c r="D58" s="167"/>
      <c r="E58" s="167"/>
      <c r="F58" s="167"/>
      <c r="G58" s="167"/>
      <c r="H58" s="21">
        <v>2.0479000000000001E-2</v>
      </c>
      <c r="I58" s="22">
        <f t="shared" si="3"/>
        <v>49.243803399999997</v>
      </c>
    </row>
    <row r="59" spans="1:13" ht="15" customHeight="1" x14ac:dyDescent="0.25">
      <c r="A59" s="16">
        <v>3</v>
      </c>
      <c r="B59" s="167" t="s">
        <v>61</v>
      </c>
      <c r="C59" s="167"/>
      <c r="D59" s="167"/>
      <c r="E59" s="167"/>
      <c r="F59" s="167"/>
      <c r="G59" s="167"/>
      <c r="H59" s="21">
        <v>1.2123E-2</v>
      </c>
      <c r="I59" s="22">
        <f t="shared" si="3"/>
        <v>29.150965799999998</v>
      </c>
    </row>
    <row r="60" spans="1:13" ht="15" customHeight="1" x14ac:dyDescent="0.25">
      <c r="A60" s="16">
        <v>4</v>
      </c>
      <c r="B60" s="167" t="s">
        <v>62</v>
      </c>
      <c r="C60" s="167"/>
      <c r="D60" s="167"/>
      <c r="E60" s="167"/>
      <c r="F60" s="167"/>
      <c r="G60" s="167"/>
      <c r="H60" s="21">
        <v>1.1436E-2</v>
      </c>
      <c r="I60" s="22">
        <f t="shared" si="3"/>
        <v>27.4990056</v>
      </c>
    </row>
    <row r="61" spans="1:13" ht="15" customHeight="1" x14ac:dyDescent="0.25">
      <c r="A61" s="16">
        <v>5</v>
      </c>
      <c r="B61" s="167" t="s">
        <v>63</v>
      </c>
      <c r="C61" s="167"/>
      <c r="D61" s="167"/>
      <c r="E61" s="167"/>
      <c r="F61" s="167"/>
      <c r="G61" s="167"/>
      <c r="H61" s="21">
        <v>1.74E-4</v>
      </c>
      <c r="I61" s="22">
        <f t="shared" si="3"/>
        <v>0.41840040000000001</v>
      </c>
    </row>
    <row r="62" spans="1:13" ht="15" customHeight="1" x14ac:dyDescent="0.25">
      <c r="A62" s="16">
        <v>6</v>
      </c>
      <c r="B62" s="167" t="s">
        <v>64</v>
      </c>
      <c r="C62" s="167"/>
      <c r="D62" s="167"/>
      <c r="E62" s="167"/>
      <c r="F62" s="167"/>
      <c r="G62" s="167"/>
      <c r="H62" s="21">
        <v>4.4200000000000001E-4</v>
      </c>
      <c r="I62" s="22">
        <f t="shared" si="3"/>
        <v>1.0628332</v>
      </c>
    </row>
    <row r="63" spans="1:13" ht="15" customHeight="1" x14ac:dyDescent="0.25">
      <c r="A63" s="16">
        <v>7</v>
      </c>
      <c r="B63" s="167" t="s">
        <v>66</v>
      </c>
      <c r="C63" s="167"/>
      <c r="D63" s="167"/>
      <c r="E63" s="167"/>
      <c r="F63" s="167"/>
      <c r="G63" s="167"/>
      <c r="H63" s="21">
        <v>8.3333000000000004E-2</v>
      </c>
      <c r="I63" s="22">
        <f t="shared" si="3"/>
        <v>200.38253180000001</v>
      </c>
      <c r="K63" s="26"/>
      <c r="L63" s="26"/>
      <c r="M63" s="26"/>
    </row>
    <row r="64" spans="1:13" s="26" customFormat="1" ht="15" customHeight="1" x14ac:dyDescent="0.25">
      <c r="A64" s="168" t="s">
        <v>67</v>
      </c>
      <c r="B64" s="168"/>
      <c r="C64" s="168"/>
      <c r="D64" s="168"/>
      <c r="E64" s="168"/>
      <c r="F64" s="168"/>
      <c r="G64" s="168"/>
      <c r="H64" s="23">
        <f>SUM(H57:H63)</f>
        <v>0.23882000000000003</v>
      </c>
      <c r="I64" s="24">
        <f>ROUND(SUM(I57:I63),2)</f>
        <v>574.27</v>
      </c>
      <c r="J64" s="8"/>
      <c r="K64" s="7"/>
      <c r="L64" s="7"/>
      <c r="M64" s="7"/>
    </row>
    <row r="65" spans="1:13" ht="11.25" customHeight="1" x14ac:dyDescent="0.25">
      <c r="A65" s="27" t="s">
        <v>68</v>
      </c>
      <c r="B65" s="169" t="s">
        <v>69</v>
      </c>
      <c r="C65" s="169"/>
      <c r="D65" s="169"/>
      <c r="E65" s="169"/>
      <c r="F65" s="169"/>
      <c r="G65" s="169"/>
      <c r="H65" s="169"/>
      <c r="I65" s="169"/>
    </row>
    <row r="66" spans="1:13" ht="15" customHeight="1" x14ac:dyDescent="0.25">
      <c r="A66" s="27" t="s">
        <v>70</v>
      </c>
      <c r="B66" s="170" t="s">
        <v>71</v>
      </c>
      <c r="C66" s="170"/>
      <c r="D66" s="170"/>
      <c r="E66" s="170"/>
      <c r="F66" s="170"/>
      <c r="G66" s="170"/>
      <c r="H66" s="170"/>
      <c r="I66" s="170"/>
    </row>
    <row r="67" spans="1:13" ht="33.75" customHeight="1" x14ac:dyDescent="0.25">
      <c r="A67" s="20" t="s">
        <v>72</v>
      </c>
      <c r="B67" s="166" t="s">
        <v>73</v>
      </c>
      <c r="C67" s="166"/>
      <c r="D67" s="166"/>
      <c r="E67" s="166"/>
      <c r="F67" s="166"/>
      <c r="G67" s="166"/>
      <c r="H67" s="20" t="s">
        <v>33</v>
      </c>
      <c r="I67" s="20" t="s">
        <v>34</v>
      </c>
    </row>
    <row r="68" spans="1:13" ht="15" customHeight="1" x14ac:dyDescent="0.25">
      <c r="A68" s="16">
        <v>1</v>
      </c>
      <c r="B68" s="167" t="s">
        <v>173</v>
      </c>
      <c r="C68" s="167"/>
      <c r="D68" s="167"/>
      <c r="E68" s="167"/>
      <c r="F68" s="167"/>
      <c r="G68" s="167"/>
      <c r="H68" s="21">
        <v>4.1999999999999997E-3</v>
      </c>
      <c r="I68" s="22">
        <f>$I$42*H68</f>
        <v>10.099319999999999</v>
      </c>
    </row>
    <row r="69" spans="1:13" ht="15" customHeight="1" x14ac:dyDescent="0.25">
      <c r="A69" s="16">
        <v>2</v>
      </c>
      <c r="B69" s="167" t="s">
        <v>174</v>
      </c>
      <c r="C69" s="167"/>
      <c r="D69" s="167"/>
      <c r="E69" s="167"/>
      <c r="F69" s="167"/>
      <c r="G69" s="167"/>
      <c r="H69" s="21">
        <f>H68*H50</f>
        <v>3.3599999999999998E-4</v>
      </c>
      <c r="I69" s="22">
        <f>$I$42*H69</f>
        <v>0.80794559999999993</v>
      </c>
    </row>
    <row r="70" spans="1:13" ht="15" customHeight="1" x14ac:dyDescent="0.25">
      <c r="A70" s="16">
        <v>3</v>
      </c>
      <c r="B70" s="167" t="s">
        <v>175</v>
      </c>
      <c r="C70" s="167"/>
      <c r="D70" s="167"/>
      <c r="E70" s="167"/>
      <c r="F70" s="167"/>
      <c r="G70" s="167"/>
      <c r="H70" s="21">
        <f>40%*H53*H68</f>
        <v>5.6784000000000012E-4</v>
      </c>
      <c r="I70" s="22">
        <f>$I$42*H70</f>
        <v>1.3654280640000003</v>
      </c>
    </row>
    <row r="71" spans="1:13" ht="15" customHeight="1" x14ac:dyDescent="0.25">
      <c r="A71" s="16">
        <v>4</v>
      </c>
      <c r="B71" s="167" t="s">
        <v>65</v>
      </c>
      <c r="C71" s="167"/>
      <c r="D71" s="167"/>
      <c r="E71" s="167"/>
      <c r="F71" s="167"/>
      <c r="G71" s="167"/>
      <c r="H71" s="21">
        <v>1.9400000000000001E-2</v>
      </c>
      <c r="I71" s="22">
        <f t="shared" ref="I71:I73" si="4">$I$42*H71</f>
        <v>46.649239999999999</v>
      </c>
    </row>
    <row r="72" spans="1:13" ht="15" customHeight="1" x14ac:dyDescent="0.25">
      <c r="A72" s="16">
        <v>5</v>
      </c>
      <c r="B72" s="167" t="s">
        <v>176</v>
      </c>
      <c r="C72" s="167"/>
      <c r="D72" s="167"/>
      <c r="E72" s="167"/>
      <c r="F72" s="167"/>
      <c r="G72" s="167"/>
      <c r="H72" s="21">
        <f>H71*H53</f>
        <v>6.5572000000000017E-3</v>
      </c>
      <c r="I72" s="22">
        <f t="shared" si="4"/>
        <v>15.767443120000003</v>
      </c>
    </row>
    <row r="73" spans="1:13" ht="15" customHeight="1" x14ac:dyDescent="0.25">
      <c r="A73" s="16">
        <v>6</v>
      </c>
      <c r="B73" s="167" t="s">
        <v>177</v>
      </c>
      <c r="C73" s="167"/>
      <c r="D73" s="167"/>
      <c r="E73" s="167"/>
      <c r="F73" s="167"/>
      <c r="G73" s="167"/>
      <c r="H73" s="21">
        <f>40%*H53*H71</f>
        <v>2.622880000000001E-3</v>
      </c>
      <c r="I73" s="22">
        <f t="shared" si="4"/>
        <v>6.3069772480000026</v>
      </c>
    </row>
    <row r="74" spans="1:13" s="26" customFormat="1" ht="15" customHeight="1" x14ac:dyDescent="0.25">
      <c r="A74" s="168" t="s">
        <v>74</v>
      </c>
      <c r="B74" s="168"/>
      <c r="C74" s="168"/>
      <c r="D74" s="168"/>
      <c r="E74" s="168"/>
      <c r="F74" s="168"/>
      <c r="G74" s="168"/>
      <c r="H74" s="23">
        <f>SUM(H68:H73)</f>
        <v>3.3683920000000006E-2</v>
      </c>
      <c r="I74" s="24">
        <f>ROUND(SUM(I68:I73),2)</f>
        <v>81</v>
      </c>
      <c r="J74" s="8"/>
      <c r="K74" s="7"/>
      <c r="L74" s="7"/>
      <c r="M74" s="7"/>
    </row>
    <row r="75" spans="1:13" ht="5.0999999999999996" customHeight="1" x14ac:dyDescent="0.25"/>
    <row r="76" spans="1:13" ht="33.75" customHeight="1" x14ac:dyDescent="0.25">
      <c r="A76" s="20" t="s">
        <v>75</v>
      </c>
      <c r="B76" s="166" t="s">
        <v>76</v>
      </c>
      <c r="C76" s="166"/>
      <c r="D76" s="166"/>
      <c r="E76" s="166"/>
      <c r="F76" s="166"/>
      <c r="G76" s="166"/>
      <c r="H76" s="20" t="s">
        <v>33</v>
      </c>
      <c r="I76" s="20" t="s">
        <v>34</v>
      </c>
      <c r="K76" s="26"/>
      <c r="L76" s="26"/>
      <c r="M76" s="26"/>
    </row>
    <row r="77" spans="1:13" ht="15" customHeight="1" x14ac:dyDescent="0.25">
      <c r="A77" s="16">
        <v>1</v>
      </c>
      <c r="B77" s="167" t="s">
        <v>178</v>
      </c>
      <c r="C77" s="167"/>
      <c r="D77" s="167"/>
      <c r="E77" s="167"/>
      <c r="F77" s="167"/>
      <c r="G77" s="167"/>
      <c r="H77" s="21">
        <f>H53*(H57+H63)</f>
        <v>6.5628108000000018E-2</v>
      </c>
      <c r="I77" s="22">
        <f>$I$42*H77</f>
        <v>157.80934849680003</v>
      </c>
    </row>
    <row r="78" spans="1:13" ht="15" customHeight="1" x14ac:dyDescent="0.25">
      <c r="A78" s="16">
        <v>2</v>
      </c>
      <c r="B78" s="167" t="s">
        <v>179</v>
      </c>
      <c r="C78" s="167"/>
      <c r="D78" s="167"/>
      <c r="E78" s="167"/>
      <c r="F78" s="167"/>
      <c r="G78" s="167"/>
      <c r="H78" s="21">
        <f>H53*(H58+H59+H60+H61+H62)</f>
        <v>1.5093052000000003E-2</v>
      </c>
      <c r="I78" s="22">
        <f>$I$42*H78</f>
        <v>36.292752839200006</v>
      </c>
    </row>
    <row r="79" spans="1:13" s="26" customFormat="1" ht="15" customHeight="1" x14ac:dyDescent="0.25">
      <c r="A79" s="168" t="s">
        <v>77</v>
      </c>
      <c r="B79" s="168"/>
      <c r="C79" s="168"/>
      <c r="D79" s="168"/>
      <c r="E79" s="168"/>
      <c r="F79" s="168"/>
      <c r="G79" s="168"/>
      <c r="H79" s="23">
        <f>SUM(H77:H78)</f>
        <v>8.0721160000000014E-2</v>
      </c>
      <c r="I79" s="24">
        <f>ROUND(SUM(I77:I78),2)</f>
        <v>194.1</v>
      </c>
      <c r="J79" s="8"/>
      <c r="K79" s="7"/>
      <c r="L79" s="7"/>
      <c r="M79" s="7"/>
    </row>
    <row r="80" spans="1:13" ht="5.0999999999999996" customHeight="1" x14ac:dyDescent="0.25"/>
    <row r="81" spans="1:13" s="26" customFormat="1" ht="12" customHeight="1" x14ac:dyDescent="0.25">
      <c r="A81" s="173" t="s">
        <v>78</v>
      </c>
      <c r="B81" s="173"/>
      <c r="C81" s="173"/>
      <c r="D81" s="173"/>
      <c r="E81" s="173"/>
      <c r="F81" s="173"/>
      <c r="G81" s="173"/>
      <c r="H81" s="30">
        <f>H53+H64+H74+H79</f>
        <v>0.69122508000000016</v>
      </c>
      <c r="I81" s="31">
        <f>ROUND(SUM(I53+I64+I74+I79),2)</f>
        <v>1662.12</v>
      </c>
      <c r="J81" s="8"/>
      <c r="K81" s="7"/>
      <c r="L81" s="7"/>
      <c r="M81" s="7"/>
    </row>
    <row r="82" spans="1:13" ht="5.0999999999999996" customHeight="1" x14ac:dyDescent="0.25">
      <c r="K82" s="28"/>
      <c r="L82" s="26"/>
      <c r="M82" s="26"/>
    </row>
    <row r="83" spans="1:13" ht="33.75" customHeight="1" x14ac:dyDescent="0.25">
      <c r="A83" s="20" t="s">
        <v>79</v>
      </c>
      <c r="B83" s="166" t="s">
        <v>80</v>
      </c>
      <c r="C83" s="166"/>
      <c r="D83" s="166"/>
      <c r="E83" s="166"/>
      <c r="F83" s="166"/>
      <c r="G83" s="166"/>
      <c r="H83" s="20" t="s">
        <v>33</v>
      </c>
      <c r="I83" s="20" t="s">
        <v>34</v>
      </c>
      <c r="J83" s="29"/>
    </row>
    <row r="84" spans="1:13" ht="15" customHeight="1" x14ac:dyDescent="0.25">
      <c r="A84" s="16">
        <v>1</v>
      </c>
      <c r="B84" s="167" t="s">
        <v>19</v>
      </c>
      <c r="C84" s="167"/>
      <c r="D84" s="167"/>
      <c r="E84" s="167"/>
      <c r="F84" s="167"/>
      <c r="G84" s="167"/>
      <c r="H84" s="21">
        <f t="shared" ref="H84:H89" si="5">I84/$I$42</f>
        <v>0.13718393911669302</v>
      </c>
      <c r="I84" s="22">
        <f>I102</f>
        <v>329.8725</v>
      </c>
      <c r="J84" s="29"/>
    </row>
    <row r="85" spans="1:13" ht="15" customHeight="1" x14ac:dyDescent="0.25">
      <c r="A85" s="16">
        <v>2</v>
      </c>
      <c r="B85" s="167" t="s">
        <v>20</v>
      </c>
      <c r="C85" s="167"/>
      <c r="D85" s="167"/>
      <c r="E85" s="167"/>
      <c r="F85" s="167"/>
      <c r="G85" s="167"/>
      <c r="H85" s="21">
        <f t="shared" si="5"/>
        <v>0</v>
      </c>
      <c r="I85" s="22">
        <f>I98</f>
        <v>0</v>
      </c>
    </row>
    <row r="86" spans="1:13" ht="15" customHeight="1" x14ac:dyDescent="0.25">
      <c r="A86" s="16">
        <v>3</v>
      </c>
      <c r="B86" s="167" t="s">
        <v>81</v>
      </c>
      <c r="C86" s="167"/>
      <c r="D86" s="167"/>
      <c r="E86" s="167"/>
      <c r="F86" s="167"/>
      <c r="G86" s="167"/>
      <c r="H86" s="21">
        <f t="shared" si="5"/>
        <v>2.1801962904433175E-2</v>
      </c>
      <c r="I86" s="22">
        <f>I94</f>
        <v>52.425000000000011</v>
      </c>
    </row>
    <row r="87" spans="1:13" ht="15" customHeight="1" x14ac:dyDescent="0.25">
      <c r="A87" s="16">
        <v>4</v>
      </c>
      <c r="B87" s="167" t="s">
        <v>82</v>
      </c>
      <c r="C87" s="167"/>
      <c r="D87" s="167"/>
      <c r="E87" s="167"/>
      <c r="F87" s="167"/>
      <c r="G87" s="167"/>
      <c r="H87" s="21">
        <f t="shared" si="5"/>
        <v>9.0433912652264969E-2</v>
      </c>
      <c r="I87" s="22">
        <f>IF(I26="Não aplicável",0,((I10/H10)*1.5*I26))</f>
        <v>217.45738636363635</v>
      </c>
    </row>
    <row r="88" spans="1:13" ht="15" customHeight="1" x14ac:dyDescent="0.25">
      <c r="A88" s="16">
        <v>5</v>
      </c>
      <c r="B88" s="167" t="s">
        <v>256</v>
      </c>
      <c r="C88" s="167"/>
      <c r="D88" s="167"/>
      <c r="E88" s="167"/>
      <c r="F88" s="167"/>
      <c r="G88" s="167"/>
      <c r="H88" s="21">
        <f t="shared" si="5"/>
        <v>3.3269566663894204E-2</v>
      </c>
      <c r="I88" s="22">
        <f>IF(I20="Não aplicável",0,I20)</f>
        <v>80</v>
      </c>
    </row>
    <row r="89" spans="1:13" ht="15" customHeight="1" x14ac:dyDescent="0.25">
      <c r="A89" s="16">
        <v>5</v>
      </c>
      <c r="B89" s="167" t="s">
        <v>207</v>
      </c>
      <c r="C89" s="167"/>
      <c r="D89" s="167"/>
      <c r="E89" s="167"/>
      <c r="F89" s="167"/>
      <c r="G89" s="167"/>
      <c r="H89" s="21">
        <f t="shared" si="5"/>
        <v>1.0612991765782251E-2</v>
      </c>
      <c r="I89" s="22">
        <f>IF(I21="Não aplicável",0,I21)</f>
        <v>25.52</v>
      </c>
    </row>
    <row r="90" spans="1:13" ht="13.5" customHeight="1" x14ac:dyDescent="0.25">
      <c r="A90" s="168" t="s">
        <v>83</v>
      </c>
      <c r="B90" s="168"/>
      <c r="C90" s="168"/>
      <c r="D90" s="168"/>
      <c r="E90" s="168"/>
      <c r="F90" s="168"/>
      <c r="G90" s="168"/>
      <c r="H90" s="23">
        <f>SUM(H84:H89)</f>
        <v>0.29330237310306762</v>
      </c>
      <c r="I90" s="24">
        <f>ROUND(SUM(I84:I89),2)</f>
        <v>705.27</v>
      </c>
      <c r="J90" s="32"/>
    </row>
    <row r="91" spans="1:13" ht="5.25" customHeight="1" x14ac:dyDescent="0.25">
      <c r="A91" s="27"/>
      <c r="B91" s="171"/>
      <c r="C91" s="171"/>
      <c r="D91" s="171"/>
      <c r="E91" s="171"/>
      <c r="F91" s="171"/>
      <c r="G91" s="171"/>
      <c r="H91" s="33"/>
      <c r="I91" s="34"/>
    </row>
    <row r="92" spans="1:13" ht="15" customHeight="1" x14ac:dyDescent="0.25">
      <c r="A92" s="174" t="s">
        <v>86</v>
      </c>
      <c r="B92" s="174"/>
      <c r="C92" s="174"/>
      <c r="D92" s="174"/>
      <c r="E92" s="174"/>
      <c r="F92" s="174"/>
      <c r="G92" s="174"/>
      <c r="H92" s="174"/>
      <c r="I92" s="174"/>
    </row>
    <row r="93" spans="1:13" ht="24" customHeight="1" x14ac:dyDescent="0.25">
      <c r="A93" s="164" t="s">
        <v>87</v>
      </c>
      <c r="B93" s="164"/>
      <c r="C93" s="16" t="s">
        <v>88</v>
      </c>
      <c r="D93" s="16" t="s">
        <v>89</v>
      </c>
      <c r="E93" s="16" t="s">
        <v>90</v>
      </c>
      <c r="F93" s="16" t="s">
        <v>91</v>
      </c>
      <c r="G93" s="16" t="s">
        <v>92</v>
      </c>
      <c r="H93" s="21" t="s">
        <v>93</v>
      </c>
      <c r="I93" s="22" t="s">
        <v>94</v>
      </c>
    </row>
    <row r="94" spans="1:13" ht="15" customHeight="1" x14ac:dyDescent="0.25">
      <c r="A94" s="175">
        <f>I11</f>
        <v>6</v>
      </c>
      <c r="B94" s="175"/>
      <c r="C94" s="16">
        <f>I12</f>
        <v>15</v>
      </c>
      <c r="D94" s="16">
        <v>2</v>
      </c>
      <c r="E94" s="35">
        <f>A94*C94*D94</f>
        <v>180</v>
      </c>
      <c r="F94" s="35">
        <f>I32</f>
        <v>2126.25</v>
      </c>
      <c r="G94" s="36">
        <f>I13</f>
        <v>0.06</v>
      </c>
      <c r="H94" s="35">
        <f>F94*G94</f>
        <v>127.57499999999999</v>
      </c>
      <c r="I94" s="22">
        <f>IF((E94-H94)&gt;0,E94-H94,0)</f>
        <v>52.425000000000011</v>
      </c>
    </row>
    <row r="95" spans="1:13" ht="4.5" customHeight="1" x14ac:dyDescent="0.25">
      <c r="A95" s="37"/>
      <c r="E95" s="32"/>
      <c r="F95" s="32"/>
      <c r="G95" s="38"/>
      <c r="H95" s="32"/>
      <c r="I95" s="39"/>
    </row>
    <row r="96" spans="1:13" ht="15" customHeight="1" x14ac:dyDescent="0.25">
      <c r="A96" s="174" t="s">
        <v>95</v>
      </c>
      <c r="B96" s="174"/>
      <c r="C96" s="174"/>
      <c r="D96" s="174"/>
      <c r="E96" s="174"/>
      <c r="F96" s="174"/>
      <c r="G96" s="174"/>
      <c r="H96" s="174"/>
      <c r="I96" s="174"/>
    </row>
    <row r="97" spans="1:12" ht="24" customHeight="1" x14ac:dyDescent="0.25">
      <c r="A97" s="164" t="s">
        <v>87</v>
      </c>
      <c r="B97" s="164"/>
      <c r="C97" s="16" t="s">
        <v>96</v>
      </c>
      <c r="D97" s="16" t="s">
        <v>89</v>
      </c>
      <c r="E97" s="16" t="s">
        <v>90</v>
      </c>
      <c r="F97" s="16" t="s">
        <v>91</v>
      </c>
      <c r="G97" s="16" t="s">
        <v>92</v>
      </c>
      <c r="H97" s="21" t="s">
        <v>93</v>
      </c>
      <c r="I97" s="22" t="s">
        <v>94</v>
      </c>
    </row>
    <row r="98" spans="1:12" ht="15" customHeight="1" x14ac:dyDescent="0.25">
      <c r="A98" s="179">
        <f>I17</f>
        <v>0</v>
      </c>
      <c r="B98" s="179"/>
      <c r="C98" s="40">
        <f>I18</f>
        <v>0</v>
      </c>
      <c r="D98" s="16">
        <v>1</v>
      </c>
      <c r="E98" s="35">
        <f>A98*C98*D98</f>
        <v>0</v>
      </c>
      <c r="F98" s="35">
        <f>E98</f>
        <v>0</v>
      </c>
      <c r="G98" s="41">
        <f>I19</f>
        <v>0</v>
      </c>
      <c r="H98" s="35">
        <f>F98*G98</f>
        <v>0</v>
      </c>
      <c r="I98" s="22">
        <f>E98-H98</f>
        <v>0</v>
      </c>
    </row>
    <row r="99" spans="1:12" ht="5.0999999999999996" customHeight="1" x14ac:dyDescent="0.25">
      <c r="A99" s="42"/>
      <c r="B99" s="42"/>
      <c r="C99" s="42"/>
      <c r="D99" s="42"/>
      <c r="E99" s="25"/>
      <c r="F99" s="25"/>
      <c r="G99" s="43"/>
      <c r="H99" s="25"/>
      <c r="I99" s="44"/>
    </row>
    <row r="100" spans="1:12" ht="15" customHeight="1" x14ac:dyDescent="0.25">
      <c r="A100" s="174" t="s">
        <v>97</v>
      </c>
      <c r="B100" s="174"/>
      <c r="C100" s="174"/>
      <c r="D100" s="174"/>
      <c r="E100" s="174"/>
      <c r="F100" s="174"/>
      <c r="G100" s="174"/>
      <c r="H100" s="174"/>
      <c r="I100" s="174"/>
    </row>
    <row r="101" spans="1:12" ht="23.25" customHeight="1" x14ac:dyDescent="0.25">
      <c r="A101" s="164" t="s">
        <v>87</v>
      </c>
      <c r="B101" s="164"/>
      <c r="C101" s="16" t="s">
        <v>96</v>
      </c>
      <c r="D101" s="16" t="s">
        <v>89</v>
      </c>
      <c r="E101" s="16" t="s">
        <v>90</v>
      </c>
      <c r="F101" s="16" t="s">
        <v>91</v>
      </c>
      <c r="G101" s="16" t="s">
        <v>92</v>
      </c>
      <c r="H101" s="21" t="str">
        <f>H93</f>
        <v>Valor desconto</v>
      </c>
      <c r="I101" s="22" t="s">
        <v>94</v>
      </c>
    </row>
    <row r="102" spans="1:12" ht="15" customHeight="1" x14ac:dyDescent="0.25">
      <c r="A102" s="179">
        <f>I14</f>
        <v>27.15</v>
      </c>
      <c r="B102" s="179"/>
      <c r="C102" s="40">
        <f>I15</f>
        <v>15</v>
      </c>
      <c r="D102" s="16">
        <v>1</v>
      </c>
      <c r="E102" s="35">
        <f>A102*C102*D102</f>
        <v>407.25</v>
      </c>
      <c r="F102" s="35">
        <f>E102</f>
        <v>407.25</v>
      </c>
      <c r="G102" s="41">
        <f>I16</f>
        <v>0.19</v>
      </c>
      <c r="H102" s="35">
        <f>F102*G102</f>
        <v>77.377499999999998</v>
      </c>
      <c r="I102" s="22">
        <f>E102-H102</f>
        <v>329.8725</v>
      </c>
    </row>
    <row r="103" spans="1:12" ht="5.0999999999999996" customHeight="1" x14ac:dyDescent="0.25"/>
    <row r="104" spans="1:12" ht="12" customHeight="1" x14ac:dyDescent="0.25">
      <c r="A104" s="180" t="s">
        <v>98</v>
      </c>
      <c r="B104" s="180"/>
      <c r="C104" s="180"/>
      <c r="D104" s="180"/>
      <c r="E104" s="180"/>
      <c r="F104" s="180"/>
      <c r="G104" s="180"/>
      <c r="H104" s="45">
        <f>H42+H81+H90</f>
        <v>1.9845255627867804</v>
      </c>
      <c r="I104" s="46">
        <f>ROUND(SUM(I42+I81+I90),2)</f>
        <v>4771.99</v>
      </c>
      <c r="J104" s="32"/>
      <c r="L104" s="32"/>
    </row>
    <row r="105" spans="1:12" s="51" customFormat="1" ht="5.0999999999999996" customHeight="1" x14ac:dyDescent="0.25">
      <c r="A105" s="47"/>
      <c r="B105" s="47"/>
      <c r="C105" s="47"/>
      <c r="D105" s="47"/>
      <c r="E105" s="47"/>
      <c r="F105" s="47"/>
      <c r="G105" s="47"/>
      <c r="H105" s="48"/>
      <c r="I105" s="49"/>
      <c r="J105" s="50"/>
      <c r="L105" s="50"/>
    </row>
    <row r="106" spans="1:12" ht="11.25" customHeight="1" x14ac:dyDescent="0.25">
      <c r="A106" s="165" t="s">
        <v>99</v>
      </c>
      <c r="B106" s="165"/>
      <c r="C106" s="165"/>
      <c r="D106" s="165"/>
      <c r="E106" s="165"/>
      <c r="F106" s="165"/>
      <c r="G106" s="165"/>
      <c r="H106" s="165"/>
      <c r="I106" s="165"/>
    </row>
    <row r="107" spans="1:12" ht="33.75" customHeight="1" x14ac:dyDescent="0.25">
      <c r="A107" s="20" t="s">
        <v>31</v>
      </c>
      <c r="B107" s="166" t="s">
        <v>100</v>
      </c>
      <c r="C107" s="166"/>
      <c r="D107" s="166"/>
      <c r="E107" s="166"/>
      <c r="F107" s="166"/>
      <c r="G107" s="166"/>
      <c r="H107" s="20" t="s">
        <v>33</v>
      </c>
      <c r="I107" s="20" t="s">
        <v>34</v>
      </c>
      <c r="J107" s="115"/>
    </row>
    <row r="108" spans="1:12" ht="15" customHeight="1" x14ac:dyDescent="0.25">
      <c r="A108" s="16">
        <v>1</v>
      </c>
      <c r="B108" s="176" t="s">
        <v>196</v>
      </c>
      <c r="C108" s="176"/>
      <c r="D108" s="176"/>
      <c r="E108" s="176"/>
      <c r="F108" s="176"/>
      <c r="G108" s="176"/>
      <c r="H108" s="21">
        <f>I108/$I$117</f>
        <v>0</v>
      </c>
      <c r="I108" s="22">
        <f>'Uniformes e EPIS'!G12</f>
        <v>0</v>
      </c>
      <c r="J108" s="114"/>
    </row>
    <row r="109" spans="1:12" ht="15" customHeight="1" x14ac:dyDescent="0.25">
      <c r="A109" s="16">
        <v>2</v>
      </c>
      <c r="B109" s="176" t="s">
        <v>197</v>
      </c>
      <c r="C109" s="176"/>
      <c r="D109" s="176"/>
      <c r="E109" s="176"/>
      <c r="F109" s="176"/>
      <c r="G109" s="176"/>
      <c r="H109" s="21">
        <f>I109/$I$117</f>
        <v>0</v>
      </c>
      <c r="I109" s="22">
        <f>'Uniformes e EPIS'!G18</f>
        <v>0</v>
      </c>
      <c r="J109" s="114"/>
      <c r="K109" s="136" t="s">
        <v>253</v>
      </c>
      <c r="L109" s="136"/>
    </row>
    <row r="110" spans="1:12" ht="15" customHeight="1" x14ac:dyDescent="0.25">
      <c r="A110" s="16">
        <v>3</v>
      </c>
      <c r="B110" s="154" t="s">
        <v>101</v>
      </c>
      <c r="C110" s="154"/>
      <c r="D110" s="154"/>
      <c r="E110" s="154"/>
      <c r="F110" s="154"/>
      <c r="G110" s="154"/>
      <c r="H110" s="21">
        <f>I110/$I$117</f>
        <v>0</v>
      </c>
      <c r="I110" s="22">
        <f>'Uniformes e EPIS'!G24/2</f>
        <v>0</v>
      </c>
      <c r="J110" s="114"/>
    </row>
    <row r="111" spans="1:12" ht="15" customHeight="1" x14ac:dyDescent="0.25">
      <c r="A111" s="16">
        <v>4</v>
      </c>
      <c r="B111" s="177" t="s">
        <v>102</v>
      </c>
      <c r="C111" s="177"/>
      <c r="D111" s="177"/>
      <c r="E111" s="177"/>
      <c r="F111" s="177"/>
      <c r="G111" s="177"/>
      <c r="H111" s="21">
        <f>I111/$I$117</f>
        <v>0</v>
      </c>
      <c r="I111" s="22">
        <v>0</v>
      </c>
      <c r="J111" s="116"/>
    </row>
    <row r="112" spans="1:12" ht="15" customHeight="1" x14ac:dyDescent="0.25">
      <c r="A112" s="168" t="s">
        <v>103</v>
      </c>
      <c r="B112" s="168"/>
      <c r="C112" s="168"/>
      <c r="D112" s="168"/>
      <c r="E112" s="168"/>
      <c r="F112" s="168"/>
      <c r="G112" s="168"/>
      <c r="H112" s="23">
        <f>H108+H109+H110+H111</f>
        <v>0</v>
      </c>
      <c r="I112" s="24">
        <f>ROUND(SUM(I108:I111),2)</f>
        <v>0</v>
      </c>
      <c r="J112" s="32"/>
    </row>
    <row r="113" spans="1:12" ht="12" customHeight="1" x14ac:dyDescent="0.25">
      <c r="B113" s="178" t="s">
        <v>198</v>
      </c>
      <c r="C113" s="178"/>
      <c r="D113" s="178"/>
      <c r="E113" s="178"/>
      <c r="F113" s="178"/>
      <c r="G113" s="178"/>
      <c r="H113" s="178"/>
      <c r="I113" s="178"/>
    </row>
    <row r="114" spans="1:12" ht="5.25" customHeight="1" x14ac:dyDescent="0.25"/>
    <row r="115" spans="1:12" ht="48.75" customHeight="1" x14ac:dyDescent="0.25">
      <c r="A115" s="138" t="s">
        <v>193</v>
      </c>
      <c r="B115" s="139"/>
      <c r="C115" s="139"/>
      <c r="D115" s="139"/>
      <c r="E115" s="139"/>
      <c r="F115" s="140"/>
      <c r="G115" s="84">
        <v>1.7999999999999999E-2</v>
      </c>
      <c r="H115" s="53" t="s">
        <v>104</v>
      </c>
      <c r="I115" s="54">
        <f>I86</f>
        <v>52.425000000000011</v>
      </c>
    </row>
    <row r="116" spans="1:12" s="57" customFormat="1" ht="16.5" customHeight="1" x14ac:dyDescent="0.25">
      <c r="A116" s="183" t="s">
        <v>105</v>
      </c>
      <c r="B116" s="183"/>
      <c r="C116" s="53" t="s">
        <v>106</v>
      </c>
      <c r="D116" s="53" t="s">
        <v>107</v>
      </c>
      <c r="E116" s="53" t="s">
        <v>108</v>
      </c>
      <c r="F116" s="53" t="s">
        <v>109</v>
      </c>
      <c r="G116" s="53" t="s">
        <v>110</v>
      </c>
      <c r="H116" s="53" t="s">
        <v>111</v>
      </c>
      <c r="I116" s="55" t="s">
        <v>112</v>
      </c>
      <c r="J116" s="56"/>
    </row>
    <row r="117" spans="1:12" ht="16.5" customHeight="1" x14ac:dyDescent="0.25">
      <c r="A117" s="184">
        <f>I42</f>
        <v>2404.6</v>
      </c>
      <c r="B117" s="184"/>
      <c r="C117" s="58">
        <f>I53</f>
        <v>812.75</v>
      </c>
      <c r="D117" s="58">
        <f>I64</f>
        <v>574.27</v>
      </c>
      <c r="E117" s="58">
        <f>I74</f>
        <v>81</v>
      </c>
      <c r="F117" s="58">
        <f>I79</f>
        <v>194.1</v>
      </c>
      <c r="G117" s="58">
        <f>I90</f>
        <v>705.27</v>
      </c>
      <c r="H117" s="58">
        <f>A117+C117+D117+E117+F117+G117</f>
        <v>4771.99</v>
      </c>
      <c r="I117" s="58">
        <f>H117-I115</f>
        <v>4719.5649999999996</v>
      </c>
      <c r="J117" s="32"/>
    </row>
    <row r="118" spans="1:12" ht="5.0999999999999996" customHeight="1" x14ac:dyDescent="0.25">
      <c r="A118" s="27"/>
      <c r="B118" s="192"/>
      <c r="C118" s="192"/>
      <c r="D118" s="192"/>
      <c r="E118" s="192"/>
      <c r="F118" s="192"/>
      <c r="G118" s="192"/>
      <c r="H118" s="192"/>
      <c r="I118" s="192"/>
    </row>
    <row r="119" spans="1:12" ht="33.75" customHeight="1" x14ac:dyDescent="0.25">
      <c r="A119" s="20" t="s">
        <v>44</v>
      </c>
      <c r="B119" s="166" t="s">
        <v>113</v>
      </c>
      <c r="C119" s="166"/>
      <c r="D119" s="166"/>
      <c r="E119" s="166"/>
      <c r="F119" s="166"/>
      <c r="G119" s="166"/>
      <c r="H119" s="20" t="s">
        <v>33</v>
      </c>
      <c r="I119" s="20" t="s">
        <v>34</v>
      </c>
    </row>
    <row r="120" spans="1:12" ht="15" customHeight="1" x14ac:dyDescent="0.25">
      <c r="A120" s="16">
        <v>1</v>
      </c>
      <c r="B120" s="167" t="s">
        <v>114</v>
      </c>
      <c r="C120" s="167"/>
      <c r="D120" s="167"/>
      <c r="E120" s="167"/>
      <c r="F120" s="167"/>
      <c r="G120" s="167"/>
      <c r="H120" s="21">
        <f>I120/$I$130</f>
        <v>0</v>
      </c>
      <c r="I120" s="82"/>
    </row>
    <row r="121" spans="1:12" ht="15" customHeight="1" x14ac:dyDescent="0.25">
      <c r="A121" s="16">
        <v>2</v>
      </c>
      <c r="B121" s="167" t="s">
        <v>115</v>
      </c>
      <c r="C121" s="167"/>
      <c r="D121" s="167"/>
      <c r="E121" s="167"/>
      <c r="F121" s="167"/>
      <c r="G121" s="167"/>
      <c r="H121" s="21">
        <f>I121/$I$130</f>
        <v>0</v>
      </c>
      <c r="I121" s="82"/>
    </row>
    <row r="122" spans="1:12" ht="15" customHeight="1" x14ac:dyDescent="0.25">
      <c r="A122" s="168" t="s">
        <v>116</v>
      </c>
      <c r="B122" s="168"/>
      <c r="C122" s="168"/>
      <c r="D122" s="168"/>
      <c r="E122" s="168"/>
      <c r="F122" s="168"/>
      <c r="G122" s="168"/>
      <c r="H122" s="23">
        <f>H120+H121</f>
        <v>0</v>
      </c>
      <c r="I122" s="24">
        <f>ROUND(SUM(I120:I121),2)</f>
        <v>0</v>
      </c>
    </row>
    <row r="123" spans="1:12" ht="5.0999999999999996" customHeight="1" x14ac:dyDescent="0.25"/>
    <row r="124" spans="1:12" ht="33.75" customHeight="1" x14ac:dyDescent="0.25">
      <c r="A124" s="20" t="s">
        <v>57</v>
      </c>
      <c r="B124" s="166" t="s">
        <v>117</v>
      </c>
      <c r="C124" s="166"/>
      <c r="D124" s="166"/>
      <c r="E124" s="166"/>
      <c r="F124" s="166"/>
      <c r="G124" s="166"/>
      <c r="H124" s="20" t="s">
        <v>33</v>
      </c>
      <c r="I124" s="20" t="s">
        <v>34</v>
      </c>
    </row>
    <row r="125" spans="1:12" ht="15" customHeight="1" x14ac:dyDescent="0.25">
      <c r="A125" s="16">
        <v>1</v>
      </c>
      <c r="B125" s="167" t="s">
        <v>117</v>
      </c>
      <c r="C125" s="167"/>
      <c r="D125" s="167"/>
      <c r="E125" s="167"/>
      <c r="F125" s="167"/>
      <c r="G125" s="167"/>
      <c r="H125" s="21">
        <f>I125/I130</f>
        <v>0</v>
      </c>
      <c r="I125" s="82"/>
    </row>
    <row r="126" spans="1:12" ht="15" customHeight="1" x14ac:dyDescent="0.25">
      <c r="A126" s="168" t="s">
        <v>118</v>
      </c>
      <c r="B126" s="168"/>
      <c r="C126" s="168"/>
      <c r="D126" s="168"/>
      <c r="E126" s="168"/>
      <c r="F126" s="168"/>
      <c r="G126" s="168"/>
      <c r="H126" s="23">
        <f>H125</f>
        <v>0</v>
      </c>
      <c r="I126" s="24">
        <f>ROUND(SUM(I125),2)</f>
        <v>0</v>
      </c>
      <c r="K126" s="32"/>
      <c r="L126" s="8"/>
    </row>
    <row r="127" spans="1:12" ht="5.0999999999999996" customHeight="1" x14ac:dyDescent="0.25">
      <c r="A127" s="26"/>
      <c r="B127" s="26"/>
      <c r="C127" s="26"/>
      <c r="D127" s="26"/>
      <c r="E127" s="26"/>
      <c r="F127" s="26"/>
      <c r="G127" s="26"/>
      <c r="H127" s="33"/>
      <c r="I127" s="34"/>
    </row>
    <row r="128" spans="1:12" ht="39" customHeight="1" x14ac:dyDescent="0.25">
      <c r="A128" s="138" t="s">
        <v>180</v>
      </c>
      <c r="B128" s="139"/>
      <c r="C128" s="139"/>
      <c r="D128" s="139"/>
      <c r="E128" s="139"/>
      <c r="F128" s="140"/>
      <c r="G128" s="52">
        <v>0.18</v>
      </c>
      <c r="H128" s="53" t="s">
        <v>104</v>
      </c>
      <c r="I128" s="54">
        <f>I86</f>
        <v>52.425000000000011</v>
      </c>
      <c r="L128" s="8"/>
    </row>
    <row r="129" spans="1:12" s="57" customFormat="1" ht="16.5" customHeight="1" x14ac:dyDescent="0.25">
      <c r="A129" s="183" t="s">
        <v>105</v>
      </c>
      <c r="B129" s="183"/>
      <c r="C129" s="53" t="s">
        <v>106</v>
      </c>
      <c r="D129" s="53" t="s">
        <v>107</v>
      </c>
      <c r="E129" s="53" t="s">
        <v>108</v>
      </c>
      <c r="F129" s="53" t="s">
        <v>109</v>
      </c>
      <c r="G129" s="53" t="s">
        <v>110</v>
      </c>
      <c r="H129" s="53" t="s">
        <v>111</v>
      </c>
      <c r="I129" s="55" t="s">
        <v>112</v>
      </c>
      <c r="J129" s="56"/>
      <c r="L129" s="56"/>
    </row>
    <row r="130" spans="1:12" ht="16.5" customHeight="1" x14ac:dyDescent="0.25">
      <c r="A130" s="184">
        <f>I42</f>
        <v>2404.6</v>
      </c>
      <c r="B130" s="184"/>
      <c r="C130" s="58">
        <f>I53</f>
        <v>812.75</v>
      </c>
      <c r="D130" s="58">
        <f>I64</f>
        <v>574.27</v>
      </c>
      <c r="E130" s="58">
        <f>I74</f>
        <v>81</v>
      </c>
      <c r="F130" s="58">
        <f>I79</f>
        <v>194.1</v>
      </c>
      <c r="G130" s="58">
        <f>I90</f>
        <v>705.27</v>
      </c>
      <c r="H130" s="58">
        <f>A130+C130+D130+E130+F130+G130</f>
        <v>4771.99</v>
      </c>
      <c r="I130" s="58">
        <f>H130-I128</f>
        <v>4719.5649999999996</v>
      </c>
      <c r="J130" s="32"/>
      <c r="L130" s="8"/>
    </row>
    <row r="131" spans="1:12" ht="5.0999999999999996" customHeight="1" x14ac:dyDescent="0.25"/>
    <row r="132" spans="1:12" ht="12" customHeight="1" x14ac:dyDescent="0.25">
      <c r="A132" s="180" t="s">
        <v>119</v>
      </c>
      <c r="B132" s="180"/>
      <c r="C132" s="180"/>
      <c r="D132" s="180"/>
      <c r="E132" s="180"/>
      <c r="F132" s="180"/>
      <c r="G132" s="180"/>
      <c r="H132" s="45">
        <f>H112+H122+H126</f>
        <v>0</v>
      </c>
      <c r="I132" s="46">
        <f>ROUND(SUM(I112+I122+I126),2)</f>
        <v>0</v>
      </c>
    </row>
    <row r="133" spans="1:12" ht="5.0999999999999996" customHeight="1" x14ac:dyDescent="0.25"/>
    <row r="134" spans="1:12" ht="11.25" customHeight="1" x14ac:dyDescent="0.25">
      <c r="A134" s="165" t="s">
        <v>120</v>
      </c>
      <c r="B134" s="165"/>
      <c r="C134" s="165"/>
      <c r="D134" s="165"/>
      <c r="E134" s="165"/>
      <c r="F134" s="165"/>
      <c r="G134" s="165"/>
      <c r="H134" s="165"/>
      <c r="I134" s="165"/>
    </row>
    <row r="135" spans="1:12" ht="33.75" customHeight="1" x14ac:dyDescent="0.25">
      <c r="A135" s="20" t="s">
        <v>31</v>
      </c>
      <c r="B135" s="166" t="s">
        <v>121</v>
      </c>
      <c r="C135" s="166"/>
      <c r="D135" s="166"/>
      <c r="E135" s="166"/>
      <c r="F135" s="166"/>
      <c r="G135" s="166"/>
      <c r="H135" s="20" t="s">
        <v>33</v>
      </c>
      <c r="I135" s="20" t="s">
        <v>34</v>
      </c>
    </row>
    <row r="136" spans="1:12" ht="15" customHeight="1" x14ac:dyDescent="0.25">
      <c r="A136" s="16">
        <v>1</v>
      </c>
      <c r="B136" s="167" t="s">
        <v>122</v>
      </c>
      <c r="C136" s="167"/>
      <c r="D136" s="167"/>
      <c r="E136" s="167"/>
      <c r="F136" s="167"/>
      <c r="G136" s="167"/>
      <c r="H136" s="21">
        <f>I136/$I$104</f>
        <v>6.8892421833598293E-3</v>
      </c>
      <c r="I136" s="22">
        <f>($D$146/$E$148)*H146</f>
        <v>32.875394806571272</v>
      </c>
    </row>
    <row r="137" spans="1:12" ht="15" customHeight="1" x14ac:dyDescent="0.25">
      <c r="A137" s="16">
        <v>2</v>
      </c>
      <c r="B137" s="167" t="s">
        <v>123</v>
      </c>
      <c r="C137" s="167"/>
      <c r="D137" s="167"/>
      <c r="E137" s="167"/>
      <c r="F137" s="167"/>
      <c r="G137" s="167"/>
      <c r="H137" s="21">
        <f>I137/$I$104</f>
        <v>3.1796502384737677E-2</v>
      </c>
      <c r="I137" s="22">
        <f>($D$146/$E$148)*H147</f>
        <v>151.73259141494435</v>
      </c>
    </row>
    <row r="138" spans="1:12" ht="15" customHeight="1" x14ac:dyDescent="0.25">
      <c r="A138" s="16">
        <v>3</v>
      </c>
      <c r="B138" s="167" t="s">
        <v>13</v>
      </c>
      <c r="C138" s="167"/>
      <c r="D138" s="167"/>
      <c r="E138" s="167"/>
      <c r="F138" s="167"/>
      <c r="G138" s="167"/>
      <c r="H138" s="21">
        <f>I138/$I$104</f>
        <v>2.1197668256491786E-2</v>
      </c>
      <c r="I138" s="22">
        <f>($D$146/$E$148)*H148</f>
        <v>101.15506094329623</v>
      </c>
    </row>
    <row r="139" spans="1:12" ht="15" customHeight="1" x14ac:dyDescent="0.25">
      <c r="A139" s="16">
        <v>4</v>
      </c>
      <c r="B139" s="177" t="s">
        <v>199</v>
      </c>
      <c r="C139" s="177"/>
      <c r="D139" s="177"/>
      <c r="E139" s="177"/>
      <c r="F139" s="177"/>
      <c r="G139" s="177"/>
      <c r="H139" s="21">
        <f>I139/$I$104</f>
        <v>0</v>
      </c>
      <c r="I139" s="22">
        <f>($D$146/$E$149)*I149</f>
        <v>0</v>
      </c>
    </row>
    <row r="140" spans="1:12" ht="15" customHeight="1" x14ac:dyDescent="0.25">
      <c r="A140" s="16">
        <v>5</v>
      </c>
      <c r="B140" s="167" t="s">
        <v>124</v>
      </c>
      <c r="C140" s="167"/>
      <c r="D140" s="167"/>
      <c r="E140" s="167"/>
      <c r="F140" s="167"/>
      <c r="G140" s="167"/>
      <c r="H140" s="21">
        <f>I140/$I$104</f>
        <v>0</v>
      </c>
      <c r="I140" s="22">
        <f>($D$146/$E$147)*G150</f>
        <v>0</v>
      </c>
    </row>
    <row r="141" spans="1:12" ht="15" customHeight="1" x14ac:dyDescent="0.25">
      <c r="A141" s="168" t="s">
        <v>125</v>
      </c>
      <c r="B141" s="168"/>
      <c r="C141" s="168"/>
      <c r="D141" s="168"/>
      <c r="E141" s="168"/>
      <c r="F141" s="168"/>
      <c r="G141" s="168"/>
      <c r="H141" s="23">
        <f>H136+H137+H138+H139+H140</f>
        <v>5.9883412824589297E-2</v>
      </c>
      <c r="I141" s="24">
        <f>ROUND(SUM(I136:I140),2)</f>
        <v>285.76</v>
      </c>
    </row>
    <row r="142" spans="1:12" ht="11.25" customHeight="1" x14ac:dyDescent="0.25">
      <c r="A142" s="85" t="s">
        <v>200</v>
      </c>
      <c r="B142" s="169" t="s">
        <v>127</v>
      </c>
      <c r="C142" s="169"/>
      <c r="D142" s="169"/>
      <c r="E142" s="169"/>
      <c r="F142" s="169"/>
      <c r="G142" s="169"/>
      <c r="H142" s="169"/>
      <c r="I142" s="169"/>
    </row>
    <row r="143" spans="1:12" ht="20.25" customHeight="1" x14ac:dyDescent="0.25">
      <c r="A143" s="85" t="s">
        <v>126</v>
      </c>
      <c r="B143" s="137" t="s">
        <v>201</v>
      </c>
      <c r="C143" s="137"/>
      <c r="D143" s="137"/>
      <c r="E143" s="137"/>
      <c r="F143" s="137"/>
      <c r="G143" s="137"/>
      <c r="H143" s="137"/>
      <c r="I143" s="137"/>
    </row>
    <row r="144" spans="1:12" ht="13.5" customHeight="1" x14ac:dyDescent="0.25">
      <c r="A144" s="199" t="s">
        <v>129</v>
      </c>
      <c r="B144" s="199"/>
      <c r="C144" s="199"/>
      <c r="D144" s="199"/>
      <c r="E144" s="199"/>
      <c r="F144" s="199"/>
      <c r="G144" s="199"/>
      <c r="H144" s="199"/>
      <c r="I144" s="199"/>
    </row>
    <row r="145" spans="1:10" ht="25.5" customHeight="1" x14ac:dyDescent="0.25">
      <c r="A145" s="164" t="s">
        <v>130</v>
      </c>
      <c r="B145" s="164"/>
      <c r="C145" s="16" t="s">
        <v>131</v>
      </c>
      <c r="D145" s="161" t="s">
        <v>132</v>
      </c>
      <c r="E145" s="161"/>
      <c r="F145" s="16" t="s">
        <v>133</v>
      </c>
      <c r="G145" s="86" t="s">
        <v>203</v>
      </c>
      <c r="H145" s="86" t="s">
        <v>134</v>
      </c>
      <c r="I145" s="86" t="s">
        <v>202</v>
      </c>
    </row>
    <row r="146" spans="1:10" ht="13.5" customHeight="1" x14ac:dyDescent="0.25">
      <c r="A146" s="181">
        <f>I104</f>
        <v>4771.99</v>
      </c>
      <c r="B146" s="181"/>
      <c r="C146" s="22">
        <f>I132</f>
        <v>0</v>
      </c>
      <c r="D146" s="182">
        <f>A146+C146</f>
        <v>4771.99</v>
      </c>
      <c r="E146" s="182"/>
      <c r="F146" s="16" t="s">
        <v>122</v>
      </c>
      <c r="G146" s="41">
        <v>0</v>
      </c>
      <c r="H146" s="128">
        <v>6.4999999999999997E-3</v>
      </c>
      <c r="I146" s="88" t="s">
        <v>7</v>
      </c>
      <c r="J146" s="32"/>
    </row>
    <row r="147" spans="1:10" ht="13.5" customHeight="1" x14ac:dyDescent="0.25">
      <c r="A147" s="204" t="s">
        <v>135</v>
      </c>
      <c r="B147" s="204"/>
      <c r="C147" s="122">
        <v>1</v>
      </c>
      <c r="D147" s="123">
        <f>G151</f>
        <v>0</v>
      </c>
      <c r="E147" s="124">
        <f>C147-D147</f>
        <v>1</v>
      </c>
      <c r="F147" s="16" t="s">
        <v>123</v>
      </c>
      <c r="G147" s="41">
        <v>0</v>
      </c>
      <c r="H147" s="128">
        <v>0.03</v>
      </c>
      <c r="I147" s="88" t="s">
        <v>7</v>
      </c>
    </row>
    <row r="148" spans="1:10" ht="13.5" customHeight="1" x14ac:dyDescent="0.25">
      <c r="A148" s="205" t="s">
        <v>136</v>
      </c>
      <c r="B148" s="205"/>
      <c r="C148" s="83">
        <v>1</v>
      </c>
      <c r="D148" s="125">
        <f>H151</f>
        <v>5.6499999999999995E-2</v>
      </c>
      <c r="E148" s="126">
        <f>C148-D148</f>
        <v>0.94350000000000001</v>
      </c>
      <c r="F148" s="16" t="s">
        <v>13</v>
      </c>
      <c r="G148" s="41">
        <v>0</v>
      </c>
      <c r="H148" s="129">
        <v>0.02</v>
      </c>
      <c r="I148" s="88" t="s">
        <v>7</v>
      </c>
    </row>
    <row r="149" spans="1:10" ht="13.5" customHeight="1" x14ac:dyDescent="0.25">
      <c r="A149" s="206" t="s">
        <v>137</v>
      </c>
      <c r="B149" s="206"/>
      <c r="C149" s="16">
        <v>1</v>
      </c>
      <c r="D149" s="131">
        <f>I151</f>
        <v>0</v>
      </c>
      <c r="E149" s="132">
        <f>C149-D149</f>
        <v>1</v>
      </c>
      <c r="F149" s="16" t="s">
        <v>138</v>
      </c>
      <c r="G149" s="41"/>
      <c r="H149" s="129"/>
      <c r="I149" s="87">
        <v>0</v>
      </c>
    </row>
    <row r="150" spans="1:10" ht="13.5" customHeight="1" x14ac:dyDescent="0.25">
      <c r="A150" s="198" t="s">
        <v>139</v>
      </c>
      <c r="B150" s="198"/>
      <c r="C150" s="198"/>
      <c r="D150" s="198"/>
      <c r="E150" s="198"/>
      <c r="F150" s="2" t="s">
        <v>140</v>
      </c>
      <c r="G150" s="41">
        <v>0</v>
      </c>
      <c r="H150" s="129">
        <v>0</v>
      </c>
      <c r="I150" s="87">
        <v>0</v>
      </c>
    </row>
    <row r="151" spans="1:10" ht="18" customHeight="1" x14ac:dyDescent="0.25">
      <c r="A151" s="198"/>
      <c r="B151" s="198"/>
      <c r="C151" s="198"/>
      <c r="D151" s="198"/>
      <c r="E151" s="198"/>
      <c r="F151" s="6" t="s">
        <v>141</v>
      </c>
      <c r="G151" s="121">
        <f>SUM(G146:G150)</f>
        <v>0</v>
      </c>
      <c r="H151" s="130">
        <f>SUM(H146:H150)</f>
        <v>5.6499999999999995E-2</v>
      </c>
      <c r="I151" s="89">
        <f>SUM(I146:I150)</f>
        <v>0</v>
      </c>
    </row>
    <row r="152" spans="1:10" ht="18" customHeight="1" x14ac:dyDescent="0.25">
      <c r="A152" s="27" t="s">
        <v>205</v>
      </c>
      <c r="B152" s="137" t="s">
        <v>206</v>
      </c>
      <c r="C152" s="137"/>
      <c r="D152" s="137"/>
      <c r="E152" s="137"/>
      <c r="F152" s="137"/>
      <c r="G152" s="137"/>
      <c r="H152" s="137"/>
      <c r="I152" s="137"/>
    </row>
    <row r="153" spans="1:10" ht="18" customHeight="1" x14ac:dyDescent="0.25">
      <c r="A153" s="85" t="s">
        <v>128</v>
      </c>
      <c r="B153" s="137" t="s">
        <v>142</v>
      </c>
      <c r="C153" s="137"/>
      <c r="D153" s="137"/>
      <c r="E153" s="137"/>
      <c r="F153" s="137"/>
      <c r="G153" s="137"/>
      <c r="H153" s="137"/>
      <c r="I153" s="137"/>
    </row>
    <row r="154" spans="1:10" ht="5.0999999999999996" customHeight="1" x14ac:dyDescent="0.25">
      <c r="A154" s="60"/>
      <c r="B154" s="190"/>
      <c r="C154" s="190"/>
      <c r="D154" s="190"/>
      <c r="E154" s="190"/>
      <c r="F154" s="190"/>
      <c r="G154" s="190"/>
      <c r="H154" s="190"/>
      <c r="I154" s="190"/>
    </row>
    <row r="155" spans="1:10" ht="12" customHeight="1" x14ac:dyDescent="0.25">
      <c r="A155" s="180" t="s">
        <v>143</v>
      </c>
      <c r="B155" s="180"/>
      <c r="C155" s="180"/>
      <c r="D155" s="180"/>
      <c r="E155" s="180"/>
      <c r="F155" s="180"/>
      <c r="G155" s="180"/>
      <c r="H155" s="45">
        <f>H141</f>
        <v>5.9883412824589297E-2</v>
      </c>
      <c r="I155" s="46">
        <f>ROUND(SUM(I141),2)</f>
        <v>285.76</v>
      </c>
    </row>
    <row r="156" spans="1:10" ht="5.0999999999999996" customHeight="1" x14ac:dyDescent="0.25"/>
    <row r="157" spans="1:10" ht="11.25" customHeight="1" x14ac:dyDescent="0.25">
      <c r="A157" s="191" t="s">
        <v>144</v>
      </c>
      <c r="B157" s="191"/>
      <c r="C157" s="191"/>
      <c r="D157" s="191"/>
      <c r="E157" s="191"/>
      <c r="F157" s="191"/>
      <c r="G157" s="191"/>
      <c r="H157" s="191"/>
      <c r="I157" s="191"/>
    </row>
    <row r="158" spans="1:10" ht="11.25" customHeight="1" x14ac:dyDescent="0.25">
      <c r="A158" s="165" t="s">
        <v>30</v>
      </c>
      <c r="B158" s="165"/>
      <c r="C158" s="165"/>
      <c r="D158" s="165"/>
      <c r="E158" s="165"/>
      <c r="F158" s="165"/>
      <c r="G158" s="165"/>
      <c r="H158" s="165"/>
      <c r="I158" s="165"/>
    </row>
    <row r="159" spans="1:10" ht="15" customHeight="1" x14ac:dyDescent="0.25">
      <c r="A159" s="16">
        <v>1</v>
      </c>
      <c r="B159" s="167" t="s">
        <v>145</v>
      </c>
      <c r="C159" s="167"/>
      <c r="D159" s="167"/>
      <c r="E159" s="167"/>
      <c r="F159" s="167"/>
      <c r="G159" s="167"/>
      <c r="H159" s="21">
        <f>I159/$G$176</f>
        <v>0.47542879739014382</v>
      </c>
      <c r="I159" s="61">
        <f>I42</f>
        <v>2404.6</v>
      </c>
    </row>
    <row r="160" spans="1:10" ht="15" customHeight="1" x14ac:dyDescent="0.25">
      <c r="A160" s="16">
        <v>2</v>
      </c>
      <c r="B160" s="167" t="s">
        <v>146</v>
      </c>
      <c r="C160" s="167"/>
      <c r="D160" s="167"/>
      <c r="E160" s="167"/>
      <c r="F160" s="167"/>
      <c r="G160" s="167"/>
      <c r="H160" s="21">
        <f>I160/$G$176</f>
        <v>0.32862834264247937</v>
      </c>
      <c r="I160" s="61">
        <f>I53+I64+I74+I79</f>
        <v>1662.12</v>
      </c>
    </row>
    <row r="161" spans="1:11" ht="15" customHeight="1" x14ac:dyDescent="0.25">
      <c r="A161" s="16">
        <v>3</v>
      </c>
      <c r="B161" s="167" t="s">
        <v>147</v>
      </c>
      <c r="C161" s="167"/>
      <c r="D161" s="167"/>
      <c r="E161" s="167"/>
      <c r="F161" s="167"/>
      <c r="G161" s="167"/>
      <c r="H161" s="21">
        <f>I161/$G$176</f>
        <v>0.13944342840195739</v>
      </c>
      <c r="I161" s="61">
        <f>I90</f>
        <v>705.27</v>
      </c>
    </row>
    <row r="162" spans="1:11" s="26" customFormat="1" ht="15" customHeight="1" x14ac:dyDescent="0.25">
      <c r="A162" s="180" t="s">
        <v>148</v>
      </c>
      <c r="B162" s="180"/>
      <c r="C162" s="180"/>
      <c r="D162" s="180"/>
      <c r="E162" s="180"/>
      <c r="F162" s="180"/>
      <c r="G162" s="180"/>
      <c r="H162" s="45">
        <f>H159+H160+H161</f>
        <v>0.94350056843458052</v>
      </c>
      <c r="I162" s="46">
        <f>ROUND(SUM(I159:I161),2)</f>
        <v>4771.99</v>
      </c>
      <c r="J162" s="33"/>
    </row>
    <row r="163" spans="1:11" ht="5.0999999999999996" customHeight="1" x14ac:dyDescent="0.25"/>
    <row r="164" spans="1:11" ht="11.25" customHeight="1" x14ac:dyDescent="0.25">
      <c r="A164" s="165" t="s">
        <v>99</v>
      </c>
      <c r="B164" s="165"/>
      <c r="C164" s="165"/>
      <c r="D164" s="165"/>
      <c r="E164" s="165"/>
      <c r="F164" s="165"/>
      <c r="G164" s="165"/>
      <c r="H164" s="165"/>
      <c r="I164" s="165"/>
    </row>
    <row r="165" spans="1:11" ht="15" customHeight="1" x14ac:dyDescent="0.25">
      <c r="A165" s="16">
        <v>1</v>
      </c>
      <c r="B165" s="167" t="s">
        <v>149</v>
      </c>
      <c r="C165" s="167"/>
      <c r="D165" s="167"/>
      <c r="E165" s="167"/>
      <c r="F165" s="167"/>
      <c r="G165" s="167"/>
      <c r="H165" s="21">
        <f>I165/$G$176</f>
        <v>0</v>
      </c>
      <c r="I165" s="22">
        <f>I112</f>
        <v>0</v>
      </c>
    </row>
    <row r="166" spans="1:11" ht="15" customHeight="1" x14ac:dyDescent="0.25">
      <c r="A166" s="16">
        <v>2</v>
      </c>
      <c r="B166" s="167" t="s">
        <v>150</v>
      </c>
      <c r="C166" s="167"/>
      <c r="D166" s="167"/>
      <c r="E166" s="167"/>
      <c r="F166" s="167"/>
      <c r="G166" s="167"/>
      <c r="H166" s="21">
        <f>I166/$G$176</f>
        <v>0</v>
      </c>
      <c r="I166" s="22">
        <f>I122</f>
        <v>0</v>
      </c>
    </row>
    <row r="167" spans="1:11" ht="15" customHeight="1" x14ac:dyDescent="0.25">
      <c r="A167" s="16">
        <v>3</v>
      </c>
      <c r="B167" s="167" t="s">
        <v>151</v>
      </c>
      <c r="C167" s="167"/>
      <c r="D167" s="167"/>
      <c r="E167" s="167"/>
      <c r="F167" s="167"/>
      <c r="G167" s="167"/>
      <c r="H167" s="21">
        <f>I167/$G$176</f>
        <v>0</v>
      </c>
      <c r="I167" s="22">
        <f>I126</f>
        <v>0</v>
      </c>
    </row>
    <row r="168" spans="1:11" ht="15" customHeight="1" x14ac:dyDescent="0.25">
      <c r="A168" s="180" t="s">
        <v>152</v>
      </c>
      <c r="B168" s="180"/>
      <c r="C168" s="180"/>
      <c r="D168" s="180"/>
      <c r="E168" s="180"/>
      <c r="F168" s="180"/>
      <c r="G168" s="180"/>
      <c r="H168" s="45">
        <f>H165+H166+H167</f>
        <v>0</v>
      </c>
      <c r="I168" s="46">
        <f>ROUND(SUM(I165+I166+I167),2)</f>
        <v>0</v>
      </c>
    </row>
    <row r="169" spans="1:11" ht="5.0999999999999996" customHeight="1" x14ac:dyDescent="0.25"/>
    <row r="170" spans="1:11" ht="11.25" customHeight="1" x14ac:dyDescent="0.25">
      <c r="A170" s="165" t="s">
        <v>120</v>
      </c>
      <c r="B170" s="165"/>
      <c r="C170" s="165"/>
      <c r="D170" s="165"/>
      <c r="E170" s="165"/>
      <c r="F170" s="165"/>
      <c r="G170" s="165"/>
      <c r="H170" s="165"/>
      <c r="I170" s="165"/>
    </row>
    <row r="171" spans="1:11" ht="15" customHeight="1" x14ac:dyDescent="0.25">
      <c r="A171" s="16">
        <v>1</v>
      </c>
      <c r="B171" s="167" t="s">
        <v>153</v>
      </c>
      <c r="C171" s="167"/>
      <c r="D171" s="167"/>
      <c r="E171" s="167"/>
      <c r="F171" s="167"/>
      <c r="G171" s="167"/>
      <c r="H171" s="21">
        <f>I171/$G$176</f>
        <v>5.6499431565419402E-2</v>
      </c>
      <c r="I171" s="22">
        <f>I141</f>
        <v>285.76</v>
      </c>
    </row>
    <row r="172" spans="1:11" ht="15" customHeight="1" x14ac:dyDescent="0.25">
      <c r="A172" s="180" t="s">
        <v>154</v>
      </c>
      <c r="B172" s="180"/>
      <c r="C172" s="180"/>
      <c r="D172" s="180"/>
      <c r="E172" s="180"/>
      <c r="F172" s="180"/>
      <c r="G172" s="180"/>
      <c r="H172" s="45">
        <f>H171</f>
        <v>5.6499431565419402E-2</v>
      </c>
      <c r="I172" s="46">
        <f>ROUND(SUM(I141),2)</f>
        <v>285.76</v>
      </c>
      <c r="K172" s="39"/>
    </row>
    <row r="173" spans="1:11" ht="5.0999999999999996" customHeight="1" x14ac:dyDescent="0.25"/>
    <row r="174" spans="1:11" ht="11.25" customHeight="1" x14ac:dyDescent="0.25">
      <c r="A174" s="196" t="s">
        <v>144</v>
      </c>
      <c r="B174" s="196"/>
      <c r="C174" s="196"/>
      <c r="D174" s="196"/>
      <c r="E174" s="196"/>
      <c r="F174" s="196"/>
      <c r="G174" s="196"/>
      <c r="H174" s="196"/>
      <c r="I174" s="196"/>
    </row>
    <row r="175" spans="1:11" ht="45" customHeight="1" x14ac:dyDescent="0.25">
      <c r="A175" s="193" t="s">
        <v>155</v>
      </c>
      <c r="B175" s="193"/>
      <c r="C175" s="193"/>
      <c r="D175" s="193"/>
      <c r="E175" s="193"/>
      <c r="F175" s="193"/>
      <c r="G175" s="62" t="s">
        <v>156</v>
      </c>
      <c r="H175" s="62" t="s">
        <v>157</v>
      </c>
      <c r="I175" s="62" t="s">
        <v>158</v>
      </c>
    </row>
    <row r="176" spans="1:11" ht="11.25" customHeight="1" x14ac:dyDescent="0.25">
      <c r="A176" s="194" t="str">
        <f>D5</f>
        <v>Vigia</v>
      </c>
      <c r="B176" s="194"/>
      <c r="C176" s="194"/>
      <c r="D176" s="194"/>
      <c r="E176" s="194"/>
      <c r="F176" s="194"/>
      <c r="G176" s="63">
        <f>I162+I168+I172</f>
        <v>5057.75</v>
      </c>
      <c r="H176" s="62">
        <f>IF(D6="12x36",2,1)</f>
        <v>2</v>
      </c>
      <c r="I176" s="63">
        <f>G176*H176</f>
        <v>10115.5</v>
      </c>
    </row>
    <row r="177" spans="1:10" x14ac:dyDescent="0.25">
      <c r="A177" s="194"/>
      <c r="B177" s="194"/>
      <c r="C177" s="194"/>
      <c r="D177" s="194"/>
      <c r="E177" s="194"/>
      <c r="F177" s="194"/>
      <c r="G177" s="62"/>
      <c r="H177" s="62"/>
      <c r="I177" s="63"/>
    </row>
    <row r="178" spans="1:10" s="26" customFormat="1" ht="12" customHeight="1" x14ac:dyDescent="0.25">
      <c r="A178" s="195" t="s">
        <v>159</v>
      </c>
      <c r="B178" s="195"/>
      <c r="C178" s="195"/>
      <c r="D178" s="195"/>
      <c r="E178" s="195"/>
      <c r="F178" s="195"/>
      <c r="G178" s="195"/>
      <c r="H178" s="195"/>
      <c r="I178" s="64">
        <f>I176</f>
        <v>10115.5</v>
      </c>
      <c r="J178" s="33"/>
    </row>
    <row r="180" spans="1:10" ht="22.5" x14ac:dyDescent="0.25">
      <c r="G180" s="80" t="s">
        <v>190</v>
      </c>
      <c r="H180" s="80" t="s">
        <v>191</v>
      </c>
      <c r="I180" s="80" t="s">
        <v>189</v>
      </c>
    </row>
    <row r="181" spans="1:10" x14ac:dyDescent="0.25">
      <c r="A181" s="185" t="s">
        <v>189</v>
      </c>
      <c r="B181" s="185"/>
      <c r="C181" s="185"/>
      <c r="D181" s="185"/>
      <c r="E181" s="185"/>
      <c r="F181" s="185"/>
      <c r="G181" s="63">
        <f>G176</f>
        <v>5057.75</v>
      </c>
      <c r="H181" s="62">
        <v>180</v>
      </c>
      <c r="I181" s="63">
        <f>G181/H181</f>
        <v>28.098611111111111</v>
      </c>
    </row>
  </sheetData>
  <mergeCells count="172">
    <mergeCell ref="A176:F176"/>
    <mergeCell ref="A177:F177"/>
    <mergeCell ref="A178:H178"/>
    <mergeCell ref="A181:F181"/>
    <mergeCell ref="A168:G168"/>
    <mergeCell ref="A170:I170"/>
    <mergeCell ref="B171:G171"/>
    <mergeCell ref="A172:G172"/>
    <mergeCell ref="A174:I174"/>
    <mergeCell ref="A175:F175"/>
    <mergeCell ref="B161:G161"/>
    <mergeCell ref="A162:G162"/>
    <mergeCell ref="A164:I164"/>
    <mergeCell ref="B165:G165"/>
    <mergeCell ref="B166:G166"/>
    <mergeCell ref="B167:G167"/>
    <mergeCell ref="B154:I154"/>
    <mergeCell ref="A155:G155"/>
    <mergeCell ref="A157:I157"/>
    <mergeCell ref="A158:I158"/>
    <mergeCell ref="B159:G159"/>
    <mergeCell ref="B160:G160"/>
    <mergeCell ref="A148:B148"/>
    <mergeCell ref="A149:B149"/>
    <mergeCell ref="A150:A151"/>
    <mergeCell ref="B150:E151"/>
    <mergeCell ref="B152:I152"/>
    <mergeCell ref="B153:I153"/>
    <mergeCell ref="A144:I144"/>
    <mergeCell ref="A145:B145"/>
    <mergeCell ref="D145:E145"/>
    <mergeCell ref="A146:B146"/>
    <mergeCell ref="D146:E146"/>
    <mergeCell ref="A147:B147"/>
    <mergeCell ref="B138:G138"/>
    <mergeCell ref="B139:G139"/>
    <mergeCell ref="B140:G140"/>
    <mergeCell ref="A141:G141"/>
    <mergeCell ref="B142:I142"/>
    <mergeCell ref="B143:I143"/>
    <mergeCell ref="A130:B130"/>
    <mergeCell ref="A132:G132"/>
    <mergeCell ref="A134:I134"/>
    <mergeCell ref="B135:G135"/>
    <mergeCell ref="B136:G136"/>
    <mergeCell ref="B137:G137"/>
    <mergeCell ref="A122:G122"/>
    <mergeCell ref="B124:G124"/>
    <mergeCell ref="B125:G125"/>
    <mergeCell ref="A126:G126"/>
    <mergeCell ref="A128:F128"/>
    <mergeCell ref="A129:B129"/>
    <mergeCell ref="A116:B116"/>
    <mergeCell ref="A117:B117"/>
    <mergeCell ref="B118:I118"/>
    <mergeCell ref="B119:G119"/>
    <mergeCell ref="B120:G120"/>
    <mergeCell ref="B121:G121"/>
    <mergeCell ref="K109:L109"/>
    <mergeCell ref="B110:G110"/>
    <mergeCell ref="B111:G111"/>
    <mergeCell ref="A112:G112"/>
    <mergeCell ref="B113:I113"/>
    <mergeCell ref="A115:F115"/>
    <mergeCell ref="A102:B102"/>
    <mergeCell ref="A104:G104"/>
    <mergeCell ref="A106:I106"/>
    <mergeCell ref="B107:G107"/>
    <mergeCell ref="B108:G108"/>
    <mergeCell ref="B109:G109"/>
    <mergeCell ref="A94:B94"/>
    <mergeCell ref="A96:I96"/>
    <mergeCell ref="A97:B97"/>
    <mergeCell ref="A98:B98"/>
    <mergeCell ref="A100:I100"/>
    <mergeCell ref="A101:B101"/>
    <mergeCell ref="B88:G88"/>
    <mergeCell ref="B89:G89"/>
    <mergeCell ref="A90:G90"/>
    <mergeCell ref="B91:G91"/>
    <mergeCell ref="A92:I92"/>
    <mergeCell ref="A93:B93"/>
    <mergeCell ref="A81:G81"/>
    <mergeCell ref="B83:G83"/>
    <mergeCell ref="B84:G84"/>
    <mergeCell ref="B85:G85"/>
    <mergeCell ref="B86:G86"/>
    <mergeCell ref="B87:G87"/>
    <mergeCell ref="B73:G73"/>
    <mergeCell ref="A74:G74"/>
    <mergeCell ref="B76:G76"/>
    <mergeCell ref="B77:G77"/>
    <mergeCell ref="B78:G78"/>
    <mergeCell ref="A79:G79"/>
    <mergeCell ref="B67:G67"/>
    <mergeCell ref="B68:G68"/>
    <mergeCell ref="B69:G69"/>
    <mergeCell ref="B70:G70"/>
    <mergeCell ref="B71:G71"/>
    <mergeCell ref="B72:G72"/>
    <mergeCell ref="B61:G61"/>
    <mergeCell ref="B62:G62"/>
    <mergeCell ref="B63:G63"/>
    <mergeCell ref="A64:G64"/>
    <mergeCell ref="B65:I65"/>
    <mergeCell ref="B66:I66"/>
    <mergeCell ref="A55:I55"/>
    <mergeCell ref="B56:G56"/>
    <mergeCell ref="B57:G57"/>
    <mergeCell ref="B58:G58"/>
    <mergeCell ref="B59:G59"/>
    <mergeCell ref="B60:G60"/>
    <mergeCell ref="B49:G49"/>
    <mergeCell ref="B50:G50"/>
    <mergeCell ref="B51:G51"/>
    <mergeCell ref="B52:G52"/>
    <mergeCell ref="A53:G53"/>
    <mergeCell ref="A54:I54"/>
    <mergeCell ref="A42:G42"/>
    <mergeCell ref="B44:G44"/>
    <mergeCell ref="B45:G45"/>
    <mergeCell ref="B46:G46"/>
    <mergeCell ref="B47:G47"/>
    <mergeCell ref="B48:G48"/>
    <mergeCell ref="B36:G36"/>
    <mergeCell ref="B37:G37"/>
    <mergeCell ref="B38:G38"/>
    <mergeCell ref="B39:G39"/>
    <mergeCell ref="B40:G40"/>
    <mergeCell ref="B41:G41"/>
    <mergeCell ref="A30:I30"/>
    <mergeCell ref="B31:G31"/>
    <mergeCell ref="B32:G32"/>
    <mergeCell ref="B33:G33"/>
    <mergeCell ref="L33:Q35"/>
    <mergeCell ref="B34:G34"/>
    <mergeCell ref="B35:G35"/>
    <mergeCell ref="A22:F22"/>
    <mergeCell ref="A23:F23"/>
    <mergeCell ref="A24:F25"/>
    <mergeCell ref="A26:F26"/>
    <mergeCell ref="A27:F28"/>
    <mergeCell ref="G27:G28"/>
    <mergeCell ref="A14:F16"/>
    <mergeCell ref="G14:G16"/>
    <mergeCell ref="A17:F19"/>
    <mergeCell ref="G17:G19"/>
    <mergeCell ref="A20:F20"/>
    <mergeCell ref="A21:F21"/>
    <mergeCell ref="A9:C9"/>
    <mergeCell ref="D9:F9"/>
    <mergeCell ref="G9:H9"/>
    <mergeCell ref="A10:F10"/>
    <mergeCell ref="A11:F13"/>
    <mergeCell ref="G11:G13"/>
    <mergeCell ref="D6:F6"/>
    <mergeCell ref="A7:C7"/>
    <mergeCell ref="D7:F7"/>
    <mergeCell ref="G7:H8"/>
    <mergeCell ref="I7:I8"/>
    <mergeCell ref="A8:C8"/>
    <mergeCell ref="D8:F8"/>
    <mergeCell ref="A1:I1"/>
    <mergeCell ref="A2:B2"/>
    <mergeCell ref="C2:D2"/>
    <mergeCell ref="E2:I2"/>
    <mergeCell ref="A3:B3"/>
    <mergeCell ref="A5:C5"/>
    <mergeCell ref="D5:F5"/>
    <mergeCell ref="G5:H6"/>
    <mergeCell ref="I5:I6"/>
    <mergeCell ref="A6:C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7" fitToHeight="3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80681-20CF-49C5-93CE-424180EBE677}">
  <sheetPr>
    <tabColor rgb="FF92D050"/>
    <pageSetUpPr fitToPage="1"/>
  </sheetPr>
  <dimension ref="A1:AMJ178"/>
  <sheetViews>
    <sheetView workbookViewId="0">
      <selection sqref="A1:I1"/>
    </sheetView>
  </sheetViews>
  <sheetFormatPr defaultColWidth="9.140625" defaultRowHeight="15" x14ac:dyDescent="0.25"/>
  <cols>
    <col min="1" max="1" width="2.85546875" style="7" customWidth="1"/>
    <col min="2" max="4" width="11.28515625" style="7" customWidth="1"/>
    <col min="5" max="5" width="12.140625" style="7" customWidth="1"/>
    <col min="6" max="7" width="11.28515625" style="7" customWidth="1"/>
    <col min="8" max="8" width="9.28515625" style="7" customWidth="1"/>
    <col min="9" max="9" width="11.7109375" style="7" customWidth="1"/>
    <col min="10" max="10" width="11.140625" style="8" customWidth="1"/>
    <col min="11" max="11" width="10" style="7" customWidth="1"/>
    <col min="12" max="1024" width="9.140625" style="7"/>
  </cols>
  <sheetData>
    <row r="1" spans="1:11" ht="27.75" customHeight="1" x14ac:dyDescent="0.25">
      <c r="A1" s="150" t="s">
        <v>195</v>
      </c>
      <c r="B1" s="150"/>
      <c r="C1" s="150"/>
      <c r="D1" s="150"/>
      <c r="E1" s="150"/>
      <c r="F1" s="150"/>
      <c r="G1" s="150"/>
      <c r="H1" s="150"/>
      <c r="I1" s="150"/>
      <c r="K1" s="9"/>
    </row>
    <row r="2" spans="1:11" ht="22.5" customHeight="1" x14ac:dyDescent="0.25">
      <c r="A2" s="151" t="s">
        <v>0</v>
      </c>
      <c r="B2" s="151"/>
      <c r="C2" s="152"/>
      <c r="D2" s="152"/>
      <c r="E2" s="153" t="s">
        <v>262</v>
      </c>
      <c r="F2" s="153"/>
      <c r="G2" s="153"/>
      <c r="H2" s="153"/>
      <c r="I2" s="153"/>
    </row>
    <row r="3" spans="1:11" ht="11.25" customHeight="1" x14ac:dyDescent="0.25">
      <c r="A3" s="151" t="s">
        <v>1</v>
      </c>
      <c r="B3" s="151"/>
      <c r="C3" s="10"/>
      <c r="D3" s="11"/>
      <c r="E3" s="12" t="s">
        <v>2</v>
      </c>
      <c r="F3" s="10"/>
      <c r="G3" s="11"/>
      <c r="H3" s="11"/>
      <c r="I3" s="11"/>
    </row>
    <row r="4" spans="1:11" ht="4.5" customHeight="1" x14ac:dyDescent="0.25"/>
    <row r="5" spans="1:11" ht="18.75" customHeight="1" x14ac:dyDescent="0.25">
      <c r="A5" s="154" t="s">
        <v>3</v>
      </c>
      <c r="B5" s="154"/>
      <c r="C5" s="154"/>
      <c r="D5" s="155" t="s">
        <v>219</v>
      </c>
      <c r="E5" s="155"/>
      <c r="F5" s="155"/>
      <c r="G5" s="156" t="str">
        <f>IF(D6="12x36","Regime de trabalho:","Quantidade de HORAS/MÊS")</f>
        <v>Quantidade de HORAS/MÊS</v>
      </c>
      <c r="H5" s="156"/>
      <c r="I5" s="157">
        <v>135</v>
      </c>
    </row>
    <row r="6" spans="1:11" ht="18.75" customHeight="1" x14ac:dyDescent="0.25">
      <c r="A6" s="154" t="s">
        <v>233</v>
      </c>
      <c r="B6" s="154"/>
      <c r="C6" s="154"/>
      <c r="D6" s="154" t="s">
        <v>232</v>
      </c>
      <c r="E6" s="154"/>
      <c r="F6" s="154"/>
      <c r="G6" s="156"/>
      <c r="H6" s="156"/>
      <c r="I6" s="157"/>
    </row>
    <row r="7" spans="1:11" ht="22.5" customHeight="1" x14ac:dyDescent="0.25">
      <c r="A7" s="154" t="s">
        <v>5</v>
      </c>
      <c r="B7" s="154"/>
      <c r="C7" s="154"/>
      <c r="D7" s="158" t="s">
        <v>254</v>
      </c>
      <c r="E7" s="158"/>
      <c r="F7" s="158"/>
      <c r="G7" s="159" t="s">
        <v>6</v>
      </c>
      <c r="H7" s="159"/>
      <c r="I7" s="160" t="s">
        <v>7</v>
      </c>
    </row>
    <row r="8" spans="1:11" ht="22.5" customHeight="1" x14ac:dyDescent="0.25">
      <c r="A8" s="154" t="s">
        <v>8</v>
      </c>
      <c r="B8" s="154"/>
      <c r="C8" s="154"/>
      <c r="D8" s="158" t="s">
        <v>255</v>
      </c>
      <c r="E8" s="158"/>
      <c r="F8" s="158"/>
      <c r="G8" s="159"/>
      <c r="H8" s="159"/>
      <c r="I8" s="160"/>
    </row>
    <row r="9" spans="1:11" ht="24.75" customHeight="1" x14ac:dyDescent="0.25">
      <c r="A9" s="154" t="s">
        <v>9</v>
      </c>
      <c r="B9" s="154"/>
      <c r="C9" s="154"/>
      <c r="D9" s="154" t="s">
        <v>181</v>
      </c>
      <c r="E9" s="154"/>
      <c r="F9" s="154"/>
      <c r="G9" s="159" t="s">
        <v>10</v>
      </c>
      <c r="H9" s="159"/>
      <c r="I9" s="3" t="s">
        <v>7</v>
      </c>
    </row>
    <row r="10" spans="1:11" ht="32.25" customHeight="1" x14ac:dyDescent="0.25">
      <c r="A10" s="147" t="s">
        <v>11</v>
      </c>
      <c r="B10" s="147"/>
      <c r="C10" s="147"/>
      <c r="D10" s="147"/>
      <c r="E10" s="147"/>
      <c r="F10" s="147"/>
      <c r="G10" s="4" t="s">
        <v>12</v>
      </c>
      <c r="H10" s="1">
        <v>220</v>
      </c>
      <c r="I10" s="119">
        <f>'Vigia Diurno'!I10</f>
        <v>2126.25</v>
      </c>
    </row>
    <row r="11" spans="1:11" ht="11.25" customHeight="1" x14ac:dyDescent="0.25">
      <c r="A11" s="161" t="s">
        <v>14</v>
      </c>
      <c r="B11" s="161"/>
      <c r="C11" s="161"/>
      <c r="D11" s="161"/>
      <c r="E11" s="161"/>
      <c r="F11" s="161"/>
      <c r="G11" s="162" t="s">
        <v>15</v>
      </c>
      <c r="H11" s="1" t="s">
        <v>16</v>
      </c>
      <c r="I11" s="14">
        <v>6</v>
      </c>
    </row>
    <row r="12" spans="1:11" ht="11.25" customHeight="1" x14ac:dyDescent="0.25">
      <c r="A12" s="161"/>
      <c r="B12" s="161"/>
      <c r="C12" s="161"/>
      <c r="D12" s="161"/>
      <c r="E12" s="161"/>
      <c r="F12" s="161"/>
      <c r="G12" s="162"/>
      <c r="H12" s="1" t="s">
        <v>17</v>
      </c>
      <c r="I12" s="15">
        <v>9</v>
      </c>
    </row>
    <row r="13" spans="1:11" ht="11.25" customHeight="1" x14ac:dyDescent="0.25">
      <c r="A13" s="161"/>
      <c r="B13" s="161"/>
      <c r="C13" s="161"/>
      <c r="D13" s="161"/>
      <c r="E13" s="161"/>
      <c r="F13" s="161"/>
      <c r="G13" s="162"/>
      <c r="H13" s="1" t="s">
        <v>18</v>
      </c>
      <c r="I13" s="3">
        <v>0.06</v>
      </c>
    </row>
    <row r="14" spans="1:11" ht="11.25" customHeight="1" x14ac:dyDescent="0.25">
      <c r="A14" s="161" t="s">
        <v>19</v>
      </c>
      <c r="B14" s="161"/>
      <c r="C14" s="161"/>
      <c r="D14" s="161"/>
      <c r="E14" s="161"/>
      <c r="F14" s="161"/>
      <c r="G14" s="162" t="s">
        <v>15</v>
      </c>
      <c r="H14" s="1" t="s">
        <v>16</v>
      </c>
      <c r="I14" s="119">
        <f>'Vigia Diurno'!I14</f>
        <v>27.15</v>
      </c>
    </row>
    <row r="15" spans="1:11" ht="11.25" customHeight="1" x14ac:dyDescent="0.25">
      <c r="A15" s="161"/>
      <c r="B15" s="161"/>
      <c r="C15" s="161"/>
      <c r="D15" s="161"/>
      <c r="E15" s="161"/>
      <c r="F15" s="161"/>
      <c r="G15" s="162"/>
      <c r="H15" s="1" t="s">
        <v>17</v>
      </c>
      <c r="I15" s="15">
        <v>9</v>
      </c>
    </row>
    <row r="16" spans="1:11" ht="11.25" customHeight="1" x14ac:dyDescent="0.25">
      <c r="A16" s="161"/>
      <c r="B16" s="161"/>
      <c r="C16" s="161"/>
      <c r="D16" s="161"/>
      <c r="E16" s="161"/>
      <c r="F16" s="161"/>
      <c r="G16" s="162"/>
      <c r="H16" s="1" t="s">
        <v>18</v>
      </c>
      <c r="I16" s="3">
        <v>0.19</v>
      </c>
    </row>
    <row r="17" spans="1:17" ht="11.25" customHeight="1" x14ac:dyDescent="0.25">
      <c r="A17" s="161" t="s">
        <v>20</v>
      </c>
      <c r="B17" s="161"/>
      <c r="C17" s="161"/>
      <c r="D17" s="161"/>
      <c r="E17" s="161"/>
      <c r="F17" s="161"/>
      <c r="G17" s="162" t="s">
        <v>15</v>
      </c>
      <c r="H17" s="1" t="s">
        <v>16</v>
      </c>
      <c r="I17" s="14">
        <v>0</v>
      </c>
    </row>
    <row r="18" spans="1:17" ht="11.25" customHeight="1" x14ac:dyDescent="0.25">
      <c r="A18" s="161"/>
      <c r="B18" s="161"/>
      <c r="C18" s="161"/>
      <c r="D18" s="161"/>
      <c r="E18" s="161"/>
      <c r="F18" s="161"/>
      <c r="G18" s="162"/>
      <c r="H18" s="1" t="s">
        <v>17</v>
      </c>
      <c r="I18" s="15">
        <v>0</v>
      </c>
    </row>
    <row r="19" spans="1:17" ht="11.25" customHeight="1" x14ac:dyDescent="0.25">
      <c r="A19" s="161"/>
      <c r="B19" s="161"/>
      <c r="C19" s="161"/>
      <c r="D19" s="161"/>
      <c r="E19" s="161"/>
      <c r="F19" s="161"/>
      <c r="G19" s="162"/>
      <c r="H19" s="1" t="s">
        <v>18</v>
      </c>
      <c r="I19" s="3">
        <v>0</v>
      </c>
    </row>
    <row r="20" spans="1:17" ht="22.5" customHeight="1" x14ac:dyDescent="0.25">
      <c r="A20" s="163" t="s">
        <v>256</v>
      </c>
      <c r="B20" s="163"/>
      <c r="C20" s="163"/>
      <c r="D20" s="163"/>
      <c r="E20" s="163"/>
      <c r="F20" s="163"/>
      <c r="G20" s="5" t="s">
        <v>15</v>
      </c>
      <c r="H20" s="5" t="s">
        <v>21</v>
      </c>
      <c r="I20" s="120">
        <f>'Vigia Diurno'!I20</f>
        <v>80</v>
      </c>
    </row>
    <row r="21" spans="1:17" ht="22.5" customHeight="1" x14ac:dyDescent="0.25">
      <c r="A21" s="163" t="s">
        <v>207</v>
      </c>
      <c r="B21" s="163"/>
      <c r="C21" s="163"/>
      <c r="D21" s="163"/>
      <c r="E21" s="163"/>
      <c r="F21" s="163"/>
      <c r="G21" s="5" t="s">
        <v>15</v>
      </c>
      <c r="H21" s="5" t="s">
        <v>21</v>
      </c>
      <c r="I21" s="120">
        <f>'Vigia Diurno'!I21</f>
        <v>25.52</v>
      </c>
    </row>
    <row r="22" spans="1:17" ht="22.5" customHeight="1" x14ac:dyDescent="0.25">
      <c r="A22" s="164" t="s">
        <v>22</v>
      </c>
      <c r="B22" s="164"/>
      <c r="C22" s="164"/>
      <c r="D22" s="164"/>
      <c r="E22" s="164"/>
      <c r="F22" s="164"/>
      <c r="G22" s="5"/>
      <c r="H22" s="5" t="s">
        <v>23</v>
      </c>
      <c r="I22" s="17" t="s">
        <v>7</v>
      </c>
    </row>
    <row r="23" spans="1:17" ht="34.5" customHeight="1" x14ac:dyDescent="0.25">
      <c r="A23" s="164" t="s">
        <v>24</v>
      </c>
      <c r="B23" s="164"/>
      <c r="C23" s="164"/>
      <c r="D23" s="164"/>
      <c r="E23" s="164"/>
      <c r="F23" s="164"/>
      <c r="G23" s="1"/>
      <c r="H23" s="1" t="s">
        <v>25</v>
      </c>
      <c r="I23" s="14" t="s">
        <v>7</v>
      </c>
    </row>
    <row r="24" spans="1:17" ht="15" customHeight="1" x14ac:dyDescent="0.25">
      <c r="A24" s="164" t="s">
        <v>26</v>
      </c>
      <c r="B24" s="164"/>
      <c r="C24" s="164"/>
      <c r="D24" s="164"/>
      <c r="E24" s="164"/>
      <c r="F24" s="164"/>
      <c r="G24" s="5"/>
      <c r="H24" s="18" t="s">
        <v>27</v>
      </c>
      <c r="I24" s="13" t="s">
        <v>7</v>
      </c>
    </row>
    <row r="25" spans="1:17" ht="15" customHeight="1" x14ac:dyDescent="0.25">
      <c r="A25" s="164"/>
      <c r="B25" s="164"/>
      <c r="C25" s="164"/>
      <c r="D25" s="164"/>
      <c r="E25" s="164"/>
      <c r="F25" s="164"/>
      <c r="G25" s="5"/>
      <c r="H25" s="19" t="s">
        <v>28</v>
      </c>
      <c r="I25" s="3" t="s">
        <v>7</v>
      </c>
    </row>
    <row r="26" spans="1:17" ht="26.25" customHeight="1" x14ac:dyDescent="0.25">
      <c r="A26" s="164" t="s">
        <v>29</v>
      </c>
      <c r="B26" s="164"/>
      <c r="C26" s="164"/>
      <c r="D26" s="164"/>
      <c r="E26" s="164"/>
      <c r="F26" s="164"/>
      <c r="G26" s="91"/>
      <c r="H26" s="1" t="s">
        <v>27</v>
      </c>
      <c r="I26" s="13">
        <v>9</v>
      </c>
    </row>
    <row r="27" spans="1:17" ht="5.0999999999999996" customHeight="1" x14ac:dyDescent="0.25"/>
    <row r="28" spans="1:17" ht="17.25" customHeight="1" x14ac:dyDescent="0.25">
      <c r="A28" s="165" t="s">
        <v>30</v>
      </c>
      <c r="B28" s="165"/>
      <c r="C28" s="165"/>
      <c r="D28" s="165"/>
      <c r="E28" s="165"/>
      <c r="F28" s="165"/>
      <c r="G28" s="165"/>
      <c r="H28" s="165"/>
      <c r="I28" s="165"/>
    </row>
    <row r="29" spans="1:17" ht="33.75" customHeight="1" x14ac:dyDescent="0.25">
      <c r="A29" s="20" t="s">
        <v>31</v>
      </c>
      <c r="B29" s="166" t="s">
        <v>32</v>
      </c>
      <c r="C29" s="166"/>
      <c r="D29" s="166"/>
      <c r="E29" s="166"/>
      <c r="F29" s="166"/>
      <c r="G29" s="166"/>
      <c r="H29" s="20" t="s">
        <v>33</v>
      </c>
      <c r="I29" s="20" t="s">
        <v>34</v>
      </c>
    </row>
    <row r="30" spans="1:17" ht="15" customHeight="1" x14ac:dyDescent="0.25">
      <c r="A30" s="16">
        <v>1</v>
      </c>
      <c r="B30" s="167" t="s">
        <v>35</v>
      </c>
      <c r="C30" s="167"/>
      <c r="D30" s="167"/>
      <c r="E30" s="167"/>
      <c r="F30" s="167"/>
      <c r="G30" s="167"/>
      <c r="H30" s="21">
        <f t="shared" ref="H30:H38" si="0">I30/$I$39</f>
        <v>1.0000033096109708</v>
      </c>
      <c r="I30" s="22">
        <f>IF(D6="12x36",I10,I10/H10*I5)</f>
        <v>1304.744318181818</v>
      </c>
      <c r="J30" s="7"/>
    </row>
    <row r="31" spans="1:17" ht="15" customHeight="1" x14ac:dyDescent="0.25">
      <c r="A31" s="16">
        <f t="shared" ref="A31:A38" si="1">A30+1</f>
        <v>2</v>
      </c>
      <c r="B31" s="167" t="s">
        <v>36</v>
      </c>
      <c r="C31" s="167"/>
      <c r="D31" s="167"/>
      <c r="E31" s="167"/>
      <c r="F31" s="167"/>
      <c r="G31" s="167"/>
      <c r="H31" s="21">
        <f t="shared" si="0"/>
        <v>0</v>
      </c>
      <c r="I31" s="22">
        <f>IF(I9=30%,I30*I9,0)</f>
        <v>0</v>
      </c>
      <c r="J31" s="7"/>
      <c r="L31" s="141" t="s">
        <v>194</v>
      </c>
      <c r="M31" s="142"/>
      <c r="N31" s="142"/>
      <c r="O31" s="142"/>
      <c r="P31" s="142"/>
      <c r="Q31" s="143"/>
    </row>
    <row r="32" spans="1:17" ht="15" customHeight="1" x14ac:dyDescent="0.25">
      <c r="A32" s="16">
        <f t="shared" si="1"/>
        <v>3</v>
      </c>
      <c r="B32" s="167" t="s">
        <v>37</v>
      </c>
      <c r="C32" s="167"/>
      <c r="D32" s="167"/>
      <c r="E32" s="167"/>
      <c r="F32" s="167"/>
      <c r="G32" s="167"/>
      <c r="H32" s="21">
        <f t="shared" si="0"/>
        <v>0</v>
      </c>
      <c r="I32" s="22">
        <f>IF(I7=10%,I23*I7,0)</f>
        <v>0</v>
      </c>
      <c r="J32" s="7"/>
      <c r="K32" s="81"/>
      <c r="L32" s="144"/>
      <c r="M32" s="145"/>
      <c r="N32" s="145"/>
      <c r="O32" s="145"/>
      <c r="P32" s="145"/>
      <c r="Q32" s="146"/>
    </row>
    <row r="33" spans="1:17" ht="15" customHeight="1" x14ac:dyDescent="0.25">
      <c r="A33" s="16">
        <f t="shared" si="1"/>
        <v>4</v>
      </c>
      <c r="B33" s="167" t="s">
        <v>38</v>
      </c>
      <c r="C33" s="167"/>
      <c r="D33" s="167"/>
      <c r="E33" s="167"/>
      <c r="F33" s="167"/>
      <c r="G33" s="167"/>
      <c r="H33" s="21">
        <f t="shared" si="0"/>
        <v>0</v>
      </c>
      <c r="I33" s="22">
        <f>IF(I7=20%,I23*I7,0)</f>
        <v>0</v>
      </c>
      <c r="J33" s="7"/>
      <c r="L33" s="147"/>
      <c r="M33" s="148"/>
      <c r="N33" s="148"/>
      <c r="O33" s="148"/>
      <c r="P33" s="148"/>
      <c r="Q33" s="149"/>
    </row>
    <row r="34" spans="1:17" ht="15" customHeight="1" x14ac:dyDescent="0.25">
      <c r="A34" s="16">
        <f t="shared" si="1"/>
        <v>5</v>
      </c>
      <c r="B34" s="167" t="s">
        <v>39</v>
      </c>
      <c r="C34" s="167"/>
      <c r="D34" s="167"/>
      <c r="E34" s="167"/>
      <c r="F34" s="167"/>
      <c r="G34" s="167"/>
      <c r="H34" s="21">
        <f t="shared" si="0"/>
        <v>0</v>
      </c>
      <c r="I34" s="22">
        <f>IF(I7=40%,I23*I7,0)</f>
        <v>0</v>
      </c>
      <c r="J34" s="7"/>
    </row>
    <row r="35" spans="1:17" ht="15" customHeight="1" x14ac:dyDescent="0.25">
      <c r="A35" s="16">
        <f t="shared" si="1"/>
        <v>6</v>
      </c>
      <c r="B35" s="167" t="s">
        <v>40</v>
      </c>
      <c r="C35" s="167"/>
      <c r="D35" s="167"/>
      <c r="E35" s="167"/>
      <c r="F35" s="167"/>
      <c r="G35" s="167"/>
      <c r="H35" s="21">
        <f t="shared" si="0"/>
        <v>0</v>
      </c>
      <c r="I35" s="22">
        <f>IF(I22="Não aplicável",0,I30*I22)</f>
        <v>0</v>
      </c>
      <c r="J35" s="7"/>
    </row>
    <row r="36" spans="1:17" ht="15" customHeight="1" x14ac:dyDescent="0.25">
      <c r="A36" s="16">
        <f t="shared" si="1"/>
        <v>7</v>
      </c>
      <c r="B36" s="167" t="s">
        <v>41</v>
      </c>
      <c r="C36" s="167"/>
      <c r="D36" s="167"/>
      <c r="E36" s="167"/>
      <c r="F36" s="167"/>
      <c r="G36" s="167"/>
      <c r="H36" s="21">
        <f t="shared" si="0"/>
        <v>0</v>
      </c>
      <c r="I36" s="22">
        <f>IF(I24="Não aplicável",0,(I30+I31+I32+I33+I34+I35+I38)/I5*I24*(1+I25))</f>
        <v>0</v>
      </c>
      <c r="J36" s="7"/>
    </row>
    <row r="37" spans="1:17" ht="30" customHeight="1" x14ac:dyDescent="0.25">
      <c r="A37" s="16">
        <f t="shared" si="1"/>
        <v>8</v>
      </c>
      <c r="B37" s="167" t="s">
        <v>42</v>
      </c>
      <c r="C37" s="167"/>
      <c r="D37" s="167"/>
      <c r="E37" s="167"/>
      <c r="F37" s="167"/>
      <c r="G37" s="167"/>
      <c r="H37" s="21">
        <f t="shared" si="0"/>
        <v>0</v>
      </c>
      <c r="I37" s="22">
        <f>IF(I24="Não aplicável",0,I24/I12*5*(I10/H10*(1+I25)))</f>
        <v>0</v>
      </c>
      <c r="J37" s="7"/>
    </row>
    <row r="38" spans="1:17" ht="15" customHeight="1" x14ac:dyDescent="0.25">
      <c r="A38" s="16">
        <f t="shared" si="1"/>
        <v>9</v>
      </c>
      <c r="B38" s="203" t="str">
        <f>IF(D6="12x36","Para postos 12x36 os feriados são considerados compensados, conforme parágrafo único, Art. 59-A da CLT","Outros")</f>
        <v>Outros</v>
      </c>
      <c r="C38" s="203"/>
      <c r="D38" s="203"/>
      <c r="E38" s="203"/>
      <c r="F38" s="203"/>
      <c r="G38" s="203"/>
      <c r="H38" s="21">
        <f t="shared" si="0"/>
        <v>0</v>
      </c>
      <c r="I38" s="22">
        <v>0</v>
      </c>
      <c r="J38" s="26"/>
      <c r="K38" s="26"/>
      <c r="L38" s="26"/>
      <c r="M38" s="26"/>
      <c r="N38" s="26"/>
      <c r="O38" s="26"/>
      <c r="P38" s="26"/>
      <c r="Q38" s="26"/>
    </row>
    <row r="39" spans="1:17" s="26" customFormat="1" ht="15" customHeight="1" x14ac:dyDescent="0.25">
      <c r="A39" s="168" t="s">
        <v>43</v>
      </c>
      <c r="B39" s="168"/>
      <c r="C39" s="168"/>
      <c r="D39" s="168"/>
      <c r="E39" s="168"/>
      <c r="F39" s="168"/>
      <c r="G39" s="168"/>
      <c r="H39" s="23">
        <f>SUM(H30:H38)</f>
        <v>1.0000033096109708</v>
      </c>
      <c r="I39" s="24">
        <f>ROUND(SUM(I30:I38),2)</f>
        <v>1304.74</v>
      </c>
      <c r="J39" s="25"/>
    </row>
    <row r="40" spans="1:17" ht="5.0999999999999996" customHeight="1" x14ac:dyDescent="0.25"/>
    <row r="41" spans="1:17" ht="33.75" customHeight="1" x14ac:dyDescent="0.25">
      <c r="A41" s="20" t="s">
        <v>44</v>
      </c>
      <c r="B41" s="166" t="s">
        <v>45</v>
      </c>
      <c r="C41" s="166"/>
      <c r="D41" s="166"/>
      <c r="E41" s="166"/>
      <c r="F41" s="166"/>
      <c r="G41" s="166"/>
      <c r="H41" s="20" t="s">
        <v>33</v>
      </c>
      <c r="I41" s="20" t="s">
        <v>34</v>
      </c>
    </row>
    <row r="42" spans="1:17" ht="15" customHeight="1" x14ac:dyDescent="0.25">
      <c r="A42" s="16">
        <v>1</v>
      </c>
      <c r="B42" s="167" t="s">
        <v>46</v>
      </c>
      <c r="C42" s="167"/>
      <c r="D42" s="167"/>
      <c r="E42" s="167"/>
      <c r="F42" s="167"/>
      <c r="G42" s="167"/>
      <c r="H42" s="21">
        <v>0.2</v>
      </c>
      <c r="I42" s="22">
        <f t="shared" ref="I42:I49" si="2">$I$39*H42</f>
        <v>260.94800000000004</v>
      </c>
    </row>
    <row r="43" spans="1:17" ht="15" customHeight="1" x14ac:dyDescent="0.25">
      <c r="A43" s="16">
        <v>2</v>
      </c>
      <c r="B43" s="167" t="s">
        <v>47</v>
      </c>
      <c r="C43" s="167"/>
      <c r="D43" s="167"/>
      <c r="E43" s="167"/>
      <c r="F43" s="167"/>
      <c r="G43" s="167"/>
      <c r="H43" s="21">
        <v>1.4999999999999999E-2</v>
      </c>
      <c r="I43" s="22">
        <f t="shared" si="2"/>
        <v>19.571099999999998</v>
      </c>
    </row>
    <row r="44" spans="1:17" ht="15" customHeight="1" x14ac:dyDescent="0.25">
      <c r="A44" s="16">
        <v>3</v>
      </c>
      <c r="B44" s="167" t="s">
        <v>48</v>
      </c>
      <c r="C44" s="167"/>
      <c r="D44" s="167"/>
      <c r="E44" s="167"/>
      <c r="F44" s="167"/>
      <c r="G44" s="167"/>
      <c r="H44" s="21">
        <v>0.01</v>
      </c>
      <c r="I44" s="22">
        <f t="shared" si="2"/>
        <v>13.0474</v>
      </c>
    </row>
    <row r="45" spans="1:17" ht="15" customHeight="1" x14ac:dyDescent="0.25">
      <c r="A45" s="16">
        <v>4</v>
      </c>
      <c r="B45" s="167" t="s">
        <v>49</v>
      </c>
      <c r="C45" s="167"/>
      <c r="D45" s="167"/>
      <c r="E45" s="167"/>
      <c r="F45" s="167"/>
      <c r="G45" s="167"/>
      <c r="H45" s="21">
        <v>2E-3</v>
      </c>
      <c r="I45" s="22">
        <f t="shared" si="2"/>
        <v>2.60948</v>
      </c>
    </row>
    <row r="46" spans="1:17" ht="15" customHeight="1" x14ac:dyDescent="0.25">
      <c r="A46" s="16">
        <v>5</v>
      </c>
      <c r="B46" s="167" t="s">
        <v>50</v>
      </c>
      <c r="C46" s="167"/>
      <c r="D46" s="167"/>
      <c r="E46" s="167"/>
      <c r="F46" s="167"/>
      <c r="G46" s="167"/>
      <c r="H46" s="21">
        <v>2.5000000000000001E-2</v>
      </c>
      <c r="I46" s="22">
        <f t="shared" si="2"/>
        <v>32.618500000000004</v>
      </c>
    </row>
    <row r="47" spans="1:17" ht="15" customHeight="1" x14ac:dyDescent="0.25">
      <c r="A47" s="16">
        <v>6</v>
      </c>
      <c r="B47" s="167" t="s">
        <v>51</v>
      </c>
      <c r="C47" s="167"/>
      <c r="D47" s="167"/>
      <c r="E47" s="167"/>
      <c r="F47" s="167"/>
      <c r="G47" s="167"/>
      <c r="H47" s="21">
        <v>0.08</v>
      </c>
      <c r="I47" s="22">
        <f t="shared" si="2"/>
        <v>104.3792</v>
      </c>
    </row>
    <row r="48" spans="1:17" ht="15" customHeight="1" x14ac:dyDescent="0.25">
      <c r="A48" s="16">
        <v>7</v>
      </c>
      <c r="B48" s="167" t="s">
        <v>52</v>
      </c>
      <c r="C48" s="167"/>
      <c r="D48" s="167"/>
      <c r="E48" s="167"/>
      <c r="F48" s="167"/>
      <c r="G48" s="167"/>
      <c r="H48" s="69"/>
      <c r="I48" s="22">
        <f t="shared" si="2"/>
        <v>0</v>
      </c>
    </row>
    <row r="49" spans="1:10" ht="15" customHeight="1" x14ac:dyDescent="0.25">
      <c r="A49" s="16">
        <v>8</v>
      </c>
      <c r="B49" s="167" t="s">
        <v>53</v>
      </c>
      <c r="C49" s="167"/>
      <c r="D49" s="167"/>
      <c r="E49" s="167"/>
      <c r="F49" s="167"/>
      <c r="G49" s="167"/>
      <c r="H49" s="21">
        <v>6.0000000000000001E-3</v>
      </c>
      <c r="I49" s="22">
        <f t="shared" si="2"/>
        <v>7.8284400000000005</v>
      </c>
    </row>
    <row r="50" spans="1:10" s="26" customFormat="1" ht="15" customHeight="1" x14ac:dyDescent="0.25">
      <c r="A50" s="168" t="s">
        <v>54</v>
      </c>
      <c r="B50" s="168"/>
      <c r="C50" s="168"/>
      <c r="D50" s="168"/>
      <c r="E50" s="168"/>
      <c r="F50" s="168"/>
      <c r="G50" s="168"/>
      <c r="H50" s="23">
        <f>SUM(H42:H49)</f>
        <v>0.33800000000000008</v>
      </c>
      <c r="I50" s="24">
        <f>ROUND(SUM(I42:I49),2)</f>
        <v>441</v>
      </c>
      <c r="J50" s="25"/>
    </row>
    <row r="51" spans="1:10" ht="15" customHeight="1" x14ac:dyDescent="0.25">
      <c r="A51" s="171" t="s">
        <v>55</v>
      </c>
      <c r="B51" s="171"/>
      <c r="C51" s="171"/>
      <c r="D51" s="171"/>
      <c r="E51" s="171"/>
      <c r="F51" s="171"/>
      <c r="G51" s="171"/>
      <c r="H51" s="171"/>
      <c r="I51" s="171"/>
    </row>
    <row r="52" spans="1:10" ht="30.75" customHeight="1" x14ac:dyDescent="0.25">
      <c r="A52" s="172" t="s">
        <v>56</v>
      </c>
      <c r="B52" s="172"/>
      <c r="C52" s="172"/>
      <c r="D52" s="172"/>
      <c r="E52" s="172"/>
      <c r="F52" s="172"/>
      <c r="G52" s="172"/>
      <c r="H52" s="172"/>
      <c r="I52" s="172"/>
    </row>
    <row r="53" spans="1:10" ht="33.75" customHeight="1" x14ac:dyDescent="0.25">
      <c r="A53" s="20" t="s">
        <v>57</v>
      </c>
      <c r="B53" s="166" t="s">
        <v>58</v>
      </c>
      <c r="C53" s="166"/>
      <c r="D53" s="166"/>
      <c r="E53" s="166"/>
      <c r="F53" s="166"/>
      <c r="G53" s="166"/>
      <c r="H53" s="20" t="s">
        <v>33</v>
      </c>
      <c r="I53" s="20" t="s">
        <v>34</v>
      </c>
    </row>
    <row r="54" spans="1:10" ht="15" customHeight="1" x14ac:dyDescent="0.25">
      <c r="A54" s="16">
        <v>1</v>
      </c>
      <c r="B54" s="167" t="s">
        <v>59</v>
      </c>
      <c r="C54" s="167"/>
      <c r="D54" s="167"/>
      <c r="E54" s="167"/>
      <c r="F54" s="167"/>
      <c r="G54" s="167"/>
      <c r="H54" s="21">
        <v>0.110833</v>
      </c>
      <c r="I54" s="22">
        <f t="shared" ref="I54:I60" si="3">$I$39*H54</f>
        <v>144.60824842</v>
      </c>
    </row>
    <row r="55" spans="1:10" ht="15" customHeight="1" x14ac:dyDescent="0.25">
      <c r="A55" s="16">
        <v>2</v>
      </c>
      <c r="B55" s="167" t="s">
        <v>60</v>
      </c>
      <c r="C55" s="167"/>
      <c r="D55" s="167"/>
      <c r="E55" s="167"/>
      <c r="F55" s="167"/>
      <c r="G55" s="167"/>
      <c r="H55" s="21">
        <v>2.0479000000000001E-2</v>
      </c>
      <c r="I55" s="22">
        <f t="shared" si="3"/>
        <v>26.719770459999999</v>
      </c>
    </row>
    <row r="56" spans="1:10" ht="15" customHeight="1" x14ac:dyDescent="0.25">
      <c r="A56" s="16">
        <v>3</v>
      </c>
      <c r="B56" s="167" t="s">
        <v>61</v>
      </c>
      <c r="C56" s="167"/>
      <c r="D56" s="167"/>
      <c r="E56" s="167"/>
      <c r="F56" s="167"/>
      <c r="G56" s="167"/>
      <c r="H56" s="21">
        <v>1.2123E-2</v>
      </c>
      <c r="I56" s="22">
        <f t="shared" si="3"/>
        <v>15.81736302</v>
      </c>
    </row>
    <row r="57" spans="1:10" ht="15" customHeight="1" x14ac:dyDescent="0.25">
      <c r="A57" s="16">
        <v>4</v>
      </c>
      <c r="B57" s="167" t="s">
        <v>62</v>
      </c>
      <c r="C57" s="167"/>
      <c r="D57" s="167"/>
      <c r="E57" s="167"/>
      <c r="F57" s="167"/>
      <c r="G57" s="167"/>
      <c r="H57" s="21">
        <v>1.1436E-2</v>
      </c>
      <c r="I57" s="22">
        <f t="shared" si="3"/>
        <v>14.92100664</v>
      </c>
    </row>
    <row r="58" spans="1:10" ht="15" customHeight="1" x14ac:dyDescent="0.25">
      <c r="A58" s="16">
        <v>5</v>
      </c>
      <c r="B58" s="167" t="s">
        <v>63</v>
      </c>
      <c r="C58" s="167"/>
      <c r="D58" s="167"/>
      <c r="E58" s="167"/>
      <c r="F58" s="167"/>
      <c r="G58" s="167"/>
      <c r="H58" s="21">
        <v>1.74E-4</v>
      </c>
      <c r="I58" s="22">
        <f t="shared" si="3"/>
        <v>0.22702475999999999</v>
      </c>
    </row>
    <row r="59" spans="1:10" ht="15" customHeight="1" x14ac:dyDescent="0.25">
      <c r="A59" s="16">
        <v>6</v>
      </c>
      <c r="B59" s="167" t="s">
        <v>64</v>
      </c>
      <c r="C59" s="167"/>
      <c r="D59" s="167"/>
      <c r="E59" s="167"/>
      <c r="F59" s="167"/>
      <c r="G59" s="167"/>
      <c r="H59" s="21">
        <v>4.4200000000000001E-4</v>
      </c>
      <c r="I59" s="22">
        <f t="shared" si="3"/>
        <v>0.57669508000000003</v>
      </c>
    </row>
    <row r="60" spans="1:10" ht="15" customHeight="1" x14ac:dyDescent="0.25">
      <c r="A60" s="16">
        <v>8</v>
      </c>
      <c r="B60" s="167" t="s">
        <v>66</v>
      </c>
      <c r="C60" s="167"/>
      <c r="D60" s="167"/>
      <c r="E60" s="167"/>
      <c r="F60" s="167"/>
      <c r="G60" s="167"/>
      <c r="H60" s="21">
        <v>8.3333000000000004E-2</v>
      </c>
      <c r="I60" s="22">
        <f t="shared" si="3"/>
        <v>108.72789842</v>
      </c>
    </row>
    <row r="61" spans="1:10" s="26" customFormat="1" ht="15" customHeight="1" x14ac:dyDescent="0.25">
      <c r="A61" s="168" t="s">
        <v>67</v>
      </c>
      <c r="B61" s="168"/>
      <c r="C61" s="168"/>
      <c r="D61" s="168"/>
      <c r="E61" s="168"/>
      <c r="F61" s="168"/>
      <c r="G61" s="168"/>
      <c r="H61" s="23">
        <f>SUM(H54:H60)</f>
        <v>0.23882000000000003</v>
      </c>
      <c r="I61" s="24">
        <f>ROUND(SUM(I54:I60),2)</f>
        <v>311.60000000000002</v>
      </c>
      <c r="J61" s="8"/>
    </row>
    <row r="62" spans="1:10" ht="11.25" customHeight="1" x14ac:dyDescent="0.25">
      <c r="A62" s="27" t="s">
        <v>68</v>
      </c>
      <c r="B62" s="169" t="s">
        <v>69</v>
      </c>
      <c r="C62" s="169"/>
      <c r="D62" s="169"/>
      <c r="E62" s="169"/>
      <c r="F62" s="169"/>
      <c r="G62" s="169"/>
      <c r="H62" s="169"/>
      <c r="I62" s="169"/>
    </row>
    <row r="63" spans="1:10" ht="15" customHeight="1" x14ac:dyDescent="0.25">
      <c r="A63" s="27" t="s">
        <v>70</v>
      </c>
      <c r="B63" s="170" t="s">
        <v>71</v>
      </c>
      <c r="C63" s="170"/>
      <c r="D63" s="170"/>
      <c r="E63" s="170"/>
      <c r="F63" s="170"/>
      <c r="G63" s="170"/>
      <c r="H63" s="170"/>
      <c r="I63" s="170"/>
    </row>
    <row r="64" spans="1:10" ht="33.75" customHeight="1" x14ac:dyDescent="0.25">
      <c r="A64" s="20" t="s">
        <v>72</v>
      </c>
      <c r="B64" s="166" t="s">
        <v>73</v>
      </c>
      <c r="C64" s="166"/>
      <c r="D64" s="166"/>
      <c r="E64" s="166"/>
      <c r="F64" s="166"/>
      <c r="G64" s="166"/>
      <c r="H64" s="20" t="s">
        <v>33</v>
      </c>
      <c r="I64" s="20" t="s">
        <v>34</v>
      </c>
    </row>
    <row r="65" spans="1:13" ht="15" customHeight="1" x14ac:dyDescent="0.25">
      <c r="A65" s="16">
        <v>1</v>
      </c>
      <c r="B65" s="167" t="s">
        <v>173</v>
      </c>
      <c r="C65" s="167"/>
      <c r="D65" s="167"/>
      <c r="E65" s="167"/>
      <c r="F65" s="167"/>
      <c r="G65" s="167"/>
      <c r="H65" s="21">
        <v>4.1999999999999997E-3</v>
      </c>
      <c r="I65" s="22">
        <f>$I$39*H65</f>
        <v>5.479908</v>
      </c>
    </row>
    <row r="66" spans="1:13" ht="15" customHeight="1" x14ac:dyDescent="0.25">
      <c r="A66" s="16">
        <v>2</v>
      </c>
      <c r="B66" s="167" t="s">
        <v>174</v>
      </c>
      <c r="C66" s="167"/>
      <c r="D66" s="167"/>
      <c r="E66" s="167"/>
      <c r="F66" s="167"/>
      <c r="G66" s="167"/>
      <c r="H66" s="21">
        <f>H65*H47</f>
        <v>3.3599999999999998E-4</v>
      </c>
      <c r="I66" s="22">
        <f t="shared" ref="I66:I70" si="4">$I$39*H66</f>
        <v>0.43839264</v>
      </c>
    </row>
    <row r="67" spans="1:13" ht="15" customHeight="1" x14ac:dyDescent="0.25">
      <c r="A67" s="16">
        <v>3</v>
      </c>
      <c r="B67" s="167" t="s">
        <v>175</v>
      </c>
      <c r="C67" s="167"/>
      <c r="D67" s="167"/>
      <c r="E67" s="167"/>
      <c r="F67" s="167"/>
      <c r="G67" s="167"/>
      <c r="H67" s="21">
        <f>40%*H50*H65</f>
        <v>5.6784000000000012E-4</v>
      </c>
      <c r="I67" s="22">
        <f t="shared" si="4"/>
        <v>0.74088356160000013</v>
      </c>
    </row>
    <row r="68" spans="1:13" ht="15" customHeight="1" x14ac:dyDescent="0.25">
      <c r="A68" s="16">
        <v>4</v>
      </c>
      <c r="B68" s="167" t="s">
        <v>65</v>
      </c>
      <c r="C68" s="167"/>
      <c r="D68" s="167"/>
      <c r="E68" s="167"/>
      <c r="F68" s="167"/>
      <c r="G68" s="167"/>
      <c r="H68" s="21">
        <v>1.9400000000000001E-2</v>
      </c>
      <c r="I68" s="22">
        <f t="shared" si="4"/>
        <v>25.311956000000002</v>
      </c>
    </row>
    <row r="69" spans="1:13" ht="15" customHeight="1" x14ac:dyDescent="0.25">
      <c r="A69" s="16">
        <v>5</v>
      </c>
      <c r="B69" s="167" t="s">
        <v>176</v>
      </c>
      <c r="C69" s="167"/>
      <c r="D69" s="167"/>
      <c r="E69" s="167"/>
      <c r="F69" s="167"/>
      <c r="G69" s="167"/>
      <c r="H69" s="21">
        <f>H68*H50</f>
        <v>6.5572000000000017E-3</v>
      </c>
      <c r="I69" s="22">
        <f t="shared" si="4"/>
        <v>8.5554411280000018</v>
      </c>
    </row>
    <row r="70" spans="1:13" ht="15" customHeight="1" x14ac:dyDescent="0.25">
      <c r="A70" s="16">
        <v>6</v>
      </c>
      <c r="B70" s="167" t="s">
        <v>177</v>
      </c>
      <c r="C70" s="167"/>
      <c r="D70" s="167"/>
      <c r="E70" s="167"/>
      <c r="F70" s="167"/>
      <c r="G70" s="167"/>
      <c r="H70" s="21">
        <f>40%*H50*H68</f>
        <v>2.622880000000001E-3</v>
      </c>
      <c r="I70" s="22">
        <f t="shared" si="4"/>
        <v>3.4221764512000012</v>
      </c>
    </row>
    <row r="71" spans="1:13" s="26" customFormat="1" ht="15" customHeight="1" x14ac:dyDescent="0.25">
      <c r="A71" s="168" t="s">
        <v>74</v>
      </c>
      <c r="B71" s="168"/>
      <c r="C71" s="168"/>
      <c r="D71" s="168"/>
      <c r="E71" s="168"/>
      <c r="F71" s="168"/>
      <c r="G71" s="168"/>
      <c r="H71" s="23">
        <f>SUM(H65:H70)</f>
        <v>3.3683920000000006E-2</v>
      </c>
      <c r="I71" s="24">
        <f>ROUND(SUM(I65:I70),2)</f>
        <v>43.95</v>
      </c>
      <c r="J71" s="8"/>
    </row>
    <row r="72" spans="1:13" ht="5.0999999999999996" customHeight="1" x14ac:dyDescent="0.25"/>
    <row r="73" spans="1:13" ht="33.75" customHeight="1" x14ac:dyDescent="0.25">
      <c r="A73" s="20" t="s">
        <v>75</v>
      </c>
      <c r="B73" s="166" t="s">
        <v>76</v>
      </c>
      <c r="C73" s="166"/>
      <c r="D73" s="166"/>
      <c r="E73" s="166"/>
      <c r="F73" s="166"/>
      <c r="G73" s="166"/>
      <c r="H73" s="20" t="s">
        <v>33</v>
      </c>
      <c r="I73" s="20" t="s">
        <v>34</v>
      </c>
    </row>
    <row r="74" spans="1:13" ht="15" customHeight="1" x14ac:dyDescent="0.25">
      <c r="A74" s="16">
        <v>1</v>
      </c>
      <c r="B74" s="167" t="s">
        <v>178</v>
      </c>
      <c r="C74" s="167"/>
      <c r="D74" s="167"/>
      <c r="E74" s="167"/>
      <c r="F74" s="167"/>
      <c r="G74" s="167"/>
      <c r="H74" s="21">
        <f>H50*(H54+H60)</f>
        <v>6.5628108000000018E-2</v>
      </c>
      <c r="I74" s="22">
        <f>$I$39*H74</f>
        <v>85.627617631920018</v>
      </c>
    </row>
    <row r="75" spans="1:13" ht="15" customHeight="1" x14ac:dyDescent="0.25">
      <c r="A75" s="16">
        <v>2</v>
      </c>
      <c r="B75" s="167" t="s">
        <v>179</v>
      </c>
      <c r="C75" s="167"/>
      <c r="D75" s="167"/>
      <c r="E75" s="167"/>
      <c r="F75" s="167"/>
      <c r="G75" s="167"/>
      <c r="H75" s="21">
        <f>H50*(H55+H56+H57+H58+H59)</f>
        <v>1.5093052000000003E-2</v>
      </c>
      <c r="I75" s="22">
        <f>$I$39*H75</f>
        <v>19.692508666480002</v>
      </c>
    </row>
    <row r="76" spans="1:13" s="26" customFormat="1" ht="15" customHeight="1" x14ac:dyDescent="0.25">
      <c r="A76" s="168" t="s">
        <v>77</v>
      </c>
      <c r="B76" s="168"/>
      <c r="C76" s="168"/>
      <c r="D76" s="168"/>
      <c r="E76" s="168"/>
      <c r="F76" s="168"/>
      <c r="G76" s="168"/>
      <c r="H76" s="23">
        <f>SUM(H74:H75)</f>
        <v>8.0721160000000014E-2</v>
      </c>
      <c r="I76" s="24">
        <f>ROUND(SUM(I74:I75),2)</f>
        <v>105.32</v>
      </c>
      <c r="J76" s="8"/>
      <c r="K76" s="28"/>
    </row>
    <row r="77" spans="1:13" ht="5.0999999999999996" customHeight="1" x14ac:dyDescent="0.25"/>
    <row r="78" spans="1:13" s="26" customFormat="1" ht="12" customHeight="1" x14ac:dyDescent="0.25">
      <c r="A78" s="173" t="s">
        <v>78</v>
      </c>
      <c r="B78" s="173"/>
      <c r="C78" s="173"/>
      <c r="D78" s="173"/>
      <c r="E78" s="173"/>
      <c r="F78" s="173"/>
      <c r="G78" s="173"/>
      <c r="H78" s="30">
        <f>H50+H61+H71+H76</f>
        <v>0.69122508000000016</v>
      </c>
      <c r="I78" s="31">
        <f>ROUND(SUM(I50+I61+I71+I76),2)</f>
        <v>901.87</v>
      </c>
      <c r="J78" s="8"/>
      <c r="K78" s="7"/>
      <c r="L78" s="7"/>
      <c r="M78" s="7"/>
    </row>
    <row r="79" spans="1:13" ht="5.0999999999999996" customHeight="1" x14ac:dyDescent="0.25"/>
    <row r="80" spans="1:13" ht="33.75" customHeight="1" x14ac:dyDescent="0.25">
      <c r="A80" s="20" t="s">
        <v>79</v>
      </c>
      <c r="B80" s="166" t="s">
        <v>80</v>
      </c>
      <c r="C80" s="166"/>
      <c r="D80" s="166"/>
      <c r="E80" s="166"/>
      <c r="F80" s="166"/>
      <c r="G80" s="166"/>
      <c r="H80" s="20" t="s">
        <v>33</v>
      </c>
      <c r="I80" s="20" t="s">
        <v>34</v>
      </c>
    </row>
    <row r="81" spans="1:10" ht="15" customHeight="1" x14ac:dyDescent="0.25">
      <c r="A81" s="16">
        <v>1</v>
      </c>
      <c r="B81" s="167" t="s">
        <v>19</v>
      </c>
      <c r="C81" s="167"/>
      <c r="D81" s="167"/>
      <c r="E81" s="167"/>
      <c r="F81" s="167"/>
      <c r="G81" s="167"/>
      <c r="H81" s="21">
        <f t="shared" ref="H81:H86" si="5">I81/$I$39</f>
        <v>0.15169574014746232</v>
      </c>
      <c r="I81" s="22">
        <f>I99</f>
        <v>197.92349999999999</v>
      </c>
    </row>
    <row r="82" spans="1:10" ht="15" customHeight="1" x14ac:dyDescent="0.25">
      <c r="A82" s="16">
        <v>2</v>
      </c>
      <c r="B82" s="167" t="s">
        <v>20</v>
      </c>
      <c r="C82" s="167"/>
      <c r="D82" s="167"/>
      <c r="E82" s="167"/>
      <c r="F82" s="167"/>
      <c r="G82" s="167"/>
      <c r="H82" s="21">
        <f t="shared" si="5"/>
        <v>0</v>
      </c>
      <c r="I82" s="22">
        <f>I95</f>
        <v>0</v>
      </c>
    </row>
    <row r="83" spans="1:10" ht="15" customHeight="1" x14ac:dyDescent="0.25">
      <c r="A83" s="16">
        <v>3</v>
      </c>
      <c r="B83" s="167" t="s">
        <v>81</v>
      </c>
      <c r="C83" s="167"/>
      <c r="D83" s="167"/>
      <c r="E83" s="167"/>
      <c r="F83" s="167"/>
      <c r="G83" s="167"/>
      <c r="H83" s="21">
        <f t="shared" si="5"/>
        <v>2.2774913706248699E-2</v>
      </c>
      <c r="I83" s="22">
        <f>I91</f>
        <v>29.715340909090926</v>
      </c>
    </row>
    <row r="84" spans="1:10" ht="15" customHeight="1" x14ac:dyDescent="0.25">
      <c r="A84" s="16">
        <v>4</v>
      </c>
      <c r="B84" s="167" t="s">
        <v>82</v>
      </c>
      <c r="C84" s="167"/>
      <c r="D84" s="167"/>
      <c r="E84" s="167"/>
      <c r="F84" s="167"/>
      <c r="G84" s="167"/>
      <c r="H84" s="21">
        <f t="shared" si="5"/>
        <v>0.10000033096109709</v>
      </c>
      <c r="I84" s="22">
        <f>IF(I26="Não aplicável",0,((I10/H10)*1.5*I26))</f>
        <v>130.47443181818181</v>
      </c>
    </row>
    <row r="85" spans="1:10" ht="15" customHeight="1" x14ac:dyDescent="0.25">
      <c r="A85" s="16">
        <v>5</v>
      </c>
      <c r="B85" s="167" t="s">
        <v>256</v>
      </c>
      <c r="C85" s="167"/>
      <c r="D85" s="167"/>
      <c r="E85" s="167"/>
      <c r="F85" s="167"/>
      <c r="G85" s="167"/>
      <c r="H85" s="21">
        <f t="shared" si="5"/>
        <v>6.1314897987338475E-2</v>
      </c>
      <c r="I85" s="22">
        <f>IF(I20="Não aplicável",0,I20)</f>
        <v>80</v>
      </c>
    </row>
    <row r="86" spans="1:10" ht="15" customHeight="1" x14ac:dyDescent="0.25">
      <c r="A86" s="16">
        <v>5</v>
      </c>
      <c r="B86" s="167" t="s">
        <v>207</v>
      </c>
      <c r="C86" s="167"/>
      <c r="D86" s="167"/>
      <c r="E86" s="167"/>
      <c r="F86" s="167"/>
      <c r="G86" s="167"/>
      <c r="H86" s="21">
        <f t="shared" si="5"/>
        <v>1.9559452457960973E-2</v>
      </c>
      <c r="I86" s="22">
        <f>IF(I21="Não aplicável",0,I21)</f>
        <v>25.52</v>
      </c>
    </row>
    <row r="87" spans="1:10" ht="15" customHeight="1" x14ac:dyDescent="0.25">
      <c r="A87" s="168" t="s">
        <v>83</v>
      </c>
      <c r="B87" s="168"/>
      <c r="C87" s="168"/>
      <c r="D87" s="168"/>
      <c r="E87" s="168"/>
      <c r="F87" s="168"/>
      <c r="G87" s="168"/>
      <c r="H87" s="23">
        <f>SUM(H81:H86)</f>
        <v>0.35534533526010759</v>
      </c>
      <c r="I87" s="24">
        <f>ROUND(SUM(I81:I86),2)</f>
        <v>463.63</v>
      </c>
      <c r="J87" s="32"/>
    </row>
    <row r="88" spans="1:10" ht="18" customHeight="1" x14ac:dyDescent="0.25">
      <c r="A88" s="27" t="s">
        <v>84</v>
      </c>
      <c r="B88" s="171" t="s">
        <v>85</v>
      </c>
      <c r="C88" s="171"/>
      <c r="D88" s="171"/>
      <c r="E88" s="171"/>
      <c r="F88" s="171"/>
      <c r="G88" s="171"/>
      <c r="H88" s="33"/>
      <c r="I88" s="34"/>
    </row>
    <row r="89" spans="1:10" ht="15" customHeight="1" x14ac:dyDescent="0.25">
      <c r="A89" s="174" t="s">
        <v>86</v>
      </c>
      <c r="B89" s="174"/>
      <c r="C89" s="174"/>
      <c r="D89" s="174"/>
      <c r="E89" s="174"/>
      <c r="F89" s="174"/>
      <c r="G89" s="174"/>
      <c r="H89" s="174"/>
      <c r="I89" s="174"/>
    </row>
    <row r="90" spans="1:10" ht="24" customHeight="1" x14ac:dyDescent="0.25">
      <c r="A90" s="164" t="s">
        <v>87</v>
      </c>
      <c r="B90" s="164"/>
      <c r="C90" s="16" t="s">
        <v>88</v>
      </c>
      <c r="D90" s="16" t="s">
        <v>89</v>
      </c>
      <c r="E90" s="16" t="s">
        <v>90</v>
      </c>
      <c r="F90" s="16" t="s">
        <v>91</v>
      </c>
      <c r="G90" s="16" t="s">
        <v>92</v>
      </c>
      <c r="H90" s="21" t="s">
        <v>93</v>
      </c>
      <c r="I90" s="22" t="s">
        <v>94</v>
      </c>
    </row>
    <row r="91" spans="1:10" ht="15" customHeight="1" x14ac:dyDescent="0.25">
      <c r="A91" s="175">
        <f>I11</f>
        <v>6</v>
      </c>
      <c r="B91" s="175"/>
      <c r="C91" s="16">
        <f>I12</f>
        <v>9</v>
      </c>
      <c r="D91" s="16">
        <v>2</v>
      </c>
      <c r="E91" s="35">
        <f>A91*C91*D91</f>
        <v>108</v>
      </c>
      <c r="F91" s="35">
        <f>I30</f>
        <v>1304.744318181818</v>
      </c>
      <c r="G91" s="36">
        <f>I13</f>
        <v>0.06</v>
      </c>
      <c r="H91" s="35">
        <f>F91*G91</f>
        <v>78.284659090909074</v>
      </c>
      <c r="I91" s="22">
        <f>IF((E91-H91)&gt;0,E91-H91,0)</f>
        <v>29.715340909090926</v>
      </c>
    </row>
    <row r="92" spans="1:10" ht="3.75" customHeight="1" x14ac:dyDescent="0.25">
      <c r="A92" s="37"/>
      <c r="E92" s="32"/>
      <c r="F92" s="32"/>
      <c r="G92" s="38"/>
      <c r="H92" s="32"/>
      <c r="I92" s="39"/>
    </row>
    <row r="93" spans="1:10" ht="15" customHeight="1" x14ac:dyDescent="0.25">
      <c r="A93" s="174" t="s">
        <v>95</v>
      </c>
      <c r="B93" s="174"/>
      <c r="C93" s="174"/>
      <c r="D93" s="174"/>
      <c r="E93" s="174"/>
      <c r="F93" s="174"/>
      <c r="G93" s="174"/>
      <c r="H93" s="174"/>
      <c r="I93" s="174"/>
    </row>
    <row r="94" spans="1:10" ht="23.25" customHeight="1" x14ac:dyDescent="0.25">
      <c r="A94" s="164" t="s">
        <v>87</v>
      </c>
      <c r="B94" s="164"/>
      <c r="C94" s="16" t="s">
        <v>96</v>
      </c>
      <c r="D94" s="16" t="s">
        <v>89</v>
      </c>
      <c r="E94" s="16" t="s">
        <v>90</v>
      </c>
      <c r="F94" s="16" t="s">
        <v>91</v>
      </c>
      <c r="G94" s="16" t="s">
        <v>92</v>
      </c>
      <c r="H94" s="21" t="s">
        <v>93</v>
      </c>
      <c r="I94" s="22" t="s">
        <v>94</v>
      </c>
    </row>
    <row r="95" spans="1:10" ht="15" customHeight="1" x14ac:dyDescent="0.25">
      <c r="A95" s="179">
        <f>I17</f>
        <v>0</v>
      </c>
      <c r="B95" s="179"/>
      <c r="C95" s="40">
        <f>I18</f>
        <v>0</v>
      </c>
      <c r="D95" s="16">
        <v>1</v>
      </c>
      <c r="E95" s="35">
        <f>A95*C95*D95</f>
        <v>0</v>
      </c>
      <c r="F95" s="35">
        <f>E95</f>
        <v>0</v>
      </c>
      <c r="G95" s="41">
        <f>I19</f>
        <v>0</v>
      </c>
      <c r="H95" s="35">
        <f>F95*G95</f>
        <v>0</v>
      </c>
      <c r="I95" s="22">
        <f>E95-H95</f>
        <v>0</v>
      </c>
    </row>
    <row r="96" spans="1:10" ht="5.0999999999999996" customHeight="1" x14ac:dyDescent="0.25">
      <c r="A96" s="42"/>
      <c r="B96" s="42"/>
      <c r="C96" s="42"/>
      <c r="D96" s="42"/>
      <c r="E96" s="25"/>
      <c r="F96" s="25"/>
      <c r="G96" s="43"/>
      <c r="H96" s="25"/>
      <c r="I96" s="44"/>
    </row>
    <row r="97" spans="1:12" ht="15" customHeight="1" x14ac:dyDescent="0.25">
      <c r="A97" s="174" t="s">
        <v>97</v>
      </c>
      <c r="B97" s="174"/>
      <c r="C97" s="174"/>
      <c r="D97" s="174"/>
      <c r="E97" s="174"/>
      <c r="F97" s="174"/>
      <c r="G97" s="174"/>
      <c r="H97" s="174"/>
      <c r="I97" s="174"/>
    </row>
    <row r="98" spans="1:12" ht="23.25" customHeight="1" x14ac:dyDescent="0.25">
      <c r="A98" s="164" t="s">
        <v>87</v>
      </c>
      <c r="B98" s="164"/>
      <c r="C98" s="16" t="s">
        <v>96</v>
      </c>
      <c r="D98" s="16" t="s">
        <v>89</v>
      </c>
      <c r="E98" s="16" t="s">
        <v>90</v>
      </c>
      <c r="F98" s="16" t="s">
        <v>91</v>
      </c>
      <c r="G98" s="16" t="s">
        <v>92</v>
      </c>
      <c r="H98" s="21" t="str">
        <f>H90</f>
        <v>Valor desconto</v>
      </c>
      <c r="I98" s="22" t="s">
        <v>94</v>
      </c>
    </row>
    <row r="99" spans="1:12" ht="15" customHeight="1" x14ac:dyDescent="0.25">
      <c r="A99" s="179">
        <f>I14</f>
        <v>27.15</v>
      </c>
      <c r="B99" s="179"/>
      <c r="C99" s="40">
        <f>I15</f>
        <v>9</v>
      </c>
      <c r="D99" s="16">
        <v>1</v>
      </c>
      <c r="E99" s="35">
        <f>A99*C99*D99</f>
        <v>244.35</v>
      </c>
      <c r="F99" s="35">
        <f>E99</f>
        <v>244.35</v>
      </c>
      <c r="G99" s="41">
        <f>I16</f>
        <v>0.19</v>
      </c>
      <c r="H99" s="35">
        <f>F99*G99</f>
        <v>46.426499999999997</v>
      </c>
      <c r="I99" s="22">
        <f>E99-H99</f>
        <v>197.92349999999999</v>
      </c>
    </row>
    <row r="100" spans="1:12" ht="5.0999999999999996" customHeight="1" x14ac:dyDescent="0.25"/>
    <row r="101" spans="1:12" ht="12" customHeight="1" x14ac:dyDescent="0.25">
      <c r="A101" s="180" t="s">
        <v>98</v>
      </c>
      <c r="B101" s="180"/>
      <c r="C101" s="180"/>
      <c r="D101" s="180"/>
      <c r="E101" s="180"/>
      <c r="F101" s="180"/>
      <c r="G101" s="180"/>
      <c r="H101" s="45">
        <f>H39+H78+H87</f>
        <v>2.0465737248710787</v>
      </c>
      <c r="I101" s="46">
        <f>ROUND(SUM(I39+I78+I87),2)</f>
        <v>2670.24</v>
      </c>
      <c r="J101" s="32"/>
      <c r="L101" s="32"/>
    </row>
    <row r="102" spans="1:12" s="51" customFormat="1" ht="5.0999999999999996" customHeight="1" x14ac:dyDescent="0.25">
      <c r="A102" s="47"/>
      <c r="B102" s="47"/>
      <c r="C102" s="47"/>
      <c r="D102" s="47"/>
      <c r="E102" s="47"/>
      <c r="F102" s="47"/>
      <c r="G102" s="47"/>
      <c r="H102" s="48"/>
      <c r="I102" s="49"/>
      <c r="J102" s="50"/>
      <c r="L102" s="50"/>
    </row>
    <row r="103" spans="1:12" ht="11.25" customHeight="1" x14ac:dyDescent="0.25">
      <c r="A103" s="165" t="s">
        <v>99</v>
      </c>
      <c r="B103" s="165"/>
      <c r="C103" s="165"/>
      <c r="D103" s="165"/>
      <c r="E103" s="165"/>
      <c r="F103" s="165"/>
      <c r="G103" s="165"/>
      <c r="H103" s="165"/>
      <c r="I103" s="165"/>
    </row>
    <row r="104" spans="1:12" ht="33.75" customHeight="1" x14ac:dyDescent="0.25">
      <c r="A104" s="20" t="s">
        <v>31</v>
      </c>
      <c r="B104" s="166" t="s">
        <v>100</v>
      </c>
      <c r="C104" s="166"/>
      <c r="D104" s="166"/>
      <c r="E104" s="166"/>
      <c r="F104" s="166"/>
      <c r="G104" s="166"/>
      <c r="H104" s="20" t="s">
        <v>33</v>
      </c>
      <c r="I104" s="20" t="s">
        <v>34</v>
      </c>
      <c r="J104" s="115"/>
    </row>
    <row r="105" spans="1:12" ht="15" customHeight="1" x14ac:dyDescent="0.25">
      <c r="A105" s="16">
        <v>1</v>
      </c>
      <c r="B105" s="176" t="s">
        <v>196</v>
      </c>
      <c r="C105" s="176"/>
      <c r="D105" s="176"/>
      <c r="E105" s="176"/>
      <c r="F105" s="176"/>
      <c r="G105" s="176"/>
      <c r="H105" s="21">
        <f>I105/$I$114</f>
        <v>0</v>
      </c>
      <c r="I105" s="22">
        <f>'Uniformes e EPIS'!G12</f>
        <v>0</v>
      </c>
      <c r="J105" s="114"/>
    </row>
    <row r="106" spans="1:12" ht="15" customHeight="1" x14ac:dyDescent="0.25">
      <c r="A106" s="16">
        <v>2</v>
      </c>
      <c r="B106" s="176" t="s">
        <v>197</v>
      </c>
      <c r="C106" s="176"/>
      <c r="D106" s="176"/>
      <c r="E106" s="176"/>
      <c r="F106" s="176"/>
      <c r="G106" s="176"/>
      <c r="H106" s="21">
        <f>I106/$I$114</f>
        <v>0</v>
      </c>
      <c r="I106" s="22">
        <f>'Uniformes e EPIS'!G18</f>
        <v>0</v>
      </c>
      <c r="J106" s="114"/>
      <c r="K106" s="136" t="s">
        <v>253</v>
      </c>
      <c r="L106" s="136"/>
    </row>
    <row r="107" spans="1:12" ht="15" customHeight="1" x14ac:dyDescent="0.25">
      <c r="A107" s="16">
        <v>3</v>
      </c>
      <c r="B107" s="154" t="s">
        <v>101</v>
      </c>
      <c r="C107" s="154"/>
      <c r="D107" s="154"/>
      <c r="E107" s="154"/>
      <c r="F107" s="154"/>
      <c r="G107" s="154"/>
      <c r="H107" s="21">
        <f>I107/$I$114</f>
        <v>0</v>
      </c>
      <c r="I107" s="22">
        <v>0</v>
      </c>
      <c r="J107" s="114"/>
    </row>
    <row r="108" spans="1:12" ht="15" customHeight="1" x14ac:dyDescent="0.25">
      <c r="A108" s="16">
        <v>4</v>
      </c>
      <c r="B108" s="177" t="s">
        <v>102</v>
      </c>
      <c r="C108" s="177"/>
      <c r="D108" s="177"/>
      <c r="E108" s="177"/>
      <c r="F108" s="177"/>
      <c r="G108" s="177"/>
      <c r="H108" s="21">
        <f>I108/$I$114</f>
        <v>0</v>
      </c>
      <c r="I108" s="22">
        <v>0</v>
      </c>
      <c r="J108" s="116"/>
    </row>
    <row r="109" spans="1:12" ht="15" customHeight="1" x14ac:dyDescent="0.25">
      <c r="A109" s="168" t="s">
        <v>103</v>
      </c>
      <c r="B109" s="168"/>
      <c r="C109" s="168"/>
      <c r="D109" s="168"/>
      <c r="E109" s="168"/>
      <c r="F109" s="168"/>
      <c r="G109" s="168"/>
      <c r="H109" s="23">
        <f>H105+H106+H107+H108</f>
        <v>0</v>
      </c>
      <c r="I109" s="24">
        <f>ROUND(SUM(I105:I108),2)</f>
        <v>0</v>
      </c>
      <c r="J109" s="32"/>
    </row>
    <row r="110" spans="1:12" ht="12" customHeight="1" x14ac:dyDescent="0.25">
      <c r="B110" s="178" t="s">
        <v>198</v>
      </c>
      <c r="C110" s="178"/>
      <c r="D110" s="178"/>
      <c r="E110" s="178"/>
      <c r="F110" s="178"/>
      <c r="G110" s="178"/>
      <c r="H110" s="178"/>
      <c r="I110" s="178"/>
    </row>
    <row r="111" spans="1:12" ht="5.25" customHeight="1" x14ac:dyDescent="0.25"/>
    <row r="112" spans="1:12" ht="48.75" customHeight="1" x14ac:dyDescent="0.25">
      <c r="A112" s="138" t="s">
        <v>193</v>
      </c>
      <c r="B112" s="139"/>
      <c r="C112" s="139"/>
      <c r="D112" s="139"/>
      <c r="E112" s="139"/>
      <c r="F112" s="140"/>
      <c r="G112" s="84">
        <v>2.9600000000000001E-2</v>
      </c>
      <c r="H112" s="53" t="s">
        <v>104</v>
      </c>
      <c r="I112" s="54">
        <f>I83</f>
        <v>29.715340909090926</v>
      </c>
    </row>
    <row r="113" spans="1:12" s="57" customFormat="1" ht="16.5" customHeight="1" x14ac:dyDescent="0.25">
      <c r="A113" s="188" t="s">
        <v>105</v>
      </c>
      <c r="B113" s="189"/>
      <c r="C113" s="53" t="s">
        <v>106</v>
      </c>
      <c r="D113" s="53" t="s">
        <v>107</v>
      </c>
      <c r="E113" s="53" t="s">
        <v>108</v>
      </c>
      <c r="F113" s="53" t="s">
        <v>192</v>
      </c>
      <c r="G113" s="53" t="s">
        <v>110</v>
      </c>
      <c r="H113" s="53" t="s">
        <v>111</v>
      </c>
      <c r="I113" s="55" t="s">
        <v>112</v>
      </c>
      <c r="J113" s="56"/>
    </row>
    <row r="114" spans="1:12" ht="16.5" customHeight="1" x14ac:dyDescent="0.25">
      <c r="A114" s="186">
        <f>I39</f>
        <v>1304.74</v>
      </c>
      <c r="B114" s="187"/>
      <c r="C114" s="58">
        <f>I50</f>
        <v>441</v>
      </c>
      <c r="D114" s="58">
        <f>I61</f>
        <v>311.60000000000002</v>
      </c>
      <c r="E114" s="58">
        <f>I71</f>
        <v>43.95</v>
      </c>
      <c r="F114" s="58">
        <f>I76</f>
        <v>105.32</v>
      </c>
      <c r="G114" s="58">
        <f>I87</f>
        <v>463.63</v>
      </c>
      <c r="H114" s="58">
        <f>A114+C114+D114+E114+F114+G114</f>
        <v>2670.2400000000002</v>
      </c>
      <c r="I114" s="58">
        <f>H114-I112</f>
        <v>2640.5246590909092</v>
      </c>
      <c r="J114" s="32"/>
    </row>
    <row r="115" spans="1:12" ht="5.0999999999999996" customHeight="1" x14ac:dyDescent="0.25">
      <c r="A115" s="27"/>
      <c r="B115" s="192"/>
      <c r="C115" s="192"/>
      <c r="D115" s="192"/>
      <c r="E115" s="192"/>
      <c r="F115" s="192"/>
      <c r="G115" s="192"/>
      <c r="H115" s="192"/>
      <c r="I115" s="192"/>
    </row>
    <row r="116" spans="1:12" ht="33.75" customHeight="1" x14ac:dyDescent="0.25">
      <c r="A116" s="20" t="s">
        <v>44</v>
      </c>
      <c r="B116" s="166" t="s">
        <v>113</v>
      </c>
      <c r="C116" s="166"/>
      <c r="D116" s="166"/>
      <c r="E116" s="166"/>
      <c r="F116" s="166"/>
      <c r="G116" s="166"/>
      <c r="H116" s="20" t="s">
        <v>33</v>
      </c>
      <c r="I116" s="20" t="s">
        <v>34</v>
      </c>
    </row>
    <row r="117" spans="1:12" ht="15" customHeight="1" x14ac:dyDescent="0.25">
      <c r="A117" s="16">
        <v>1</v>
      </c>
      <c r="B117" s="167" t="s">
        <v>114</v>
      </c>
      <c r="C117" s="167"/>
      <c r="D117" s="167"/>
      <c r="E117" s="167"/>
      <c r="F117" s="167"/>
      <c r="G117" s="167"/>
      <c r="H117" s="21">
        <f>I117/$I$127</f>
        <v>0</v>
      </c>
      <c r="I117" s="82"/>
    </row>
    <row r="118" spans="1:12" ht="15" customHeight="1" x14ac:dyDescent="0.25">
      <c r="A118" s="16">
        <v>2</v>
      </c>
      <c r="B118" s="167" t="s">
        <v>115</v>
      </c>
      <c r="C118" s="167"/>
      <c r="D118" s="167"/>
      <c r="E118" s="167"/>
      <c r="F118" s="167"/>
      <c r="G118" s="167"/>
      <c r="H118" s="21">
        <f>I118/$I$127</f>
        <v>0</v>
      </c>
      <c r="I118" s="82"/>
    </row>
    <row r="119" spans="1:12" ht="15" customHeight="1" x14ac:dyDescent="0.25">
      <c r="A119" s="168" t="s">
        <v>116</v>
      </c>
      <c r="B119" s="168"/>
      <c r="C119" s="168"/>
      <c r="D119" s="168"/>
      <c r="E119" s="168"/>
      <c r="F119" s="168"/>
      <c r="G119" s="168"/>
      <c r="H119" s="23">
        <f>H117+H118</f>
        <v>0</v>
      </c>
      <c r="I119" s="24">
        <f>ROUND(SUM(I117:I118),2)</f>
        <v>0</v>
      </c>
    </row>
    <row r="120" spans="1:12" ht="5.0999999999999996" customHeight="1" x14ac:dyDescent="0.25"/>
    <row r="121" spans="1:12" ht="33.75" customHeight="1" x14ac:dyDescent="0.25">
      <c r="A121" s="20" t="s">
        <v>57</v>
      </c>
      <c r="B121" s="166" t="s">
        <v>117</v>
      </c>
      <c r="C121" s="166"/>
      <c r="D121" s="166"/>
      <c r="E121" s="166"/>
      <c r="F121" s="166"/>
      <c r="G121" s="166"/>
      <c r="H121" s="20" t="s">
        <v>33</v>
      </c>
      <c r="I121" s="20" t="s">
        <v>34</v>
      </c>
    </row>
    <row r="122" spans="1:12" ht="15" customHeight="1" x14ac:dyDescent="0.25">
      <c r="A122" s="16">
        <v>1</v>
      </c>
      <c r="B122" s="167" t="s">
        <v>117</v>
      </c>
      <c r="C122" s="167"/>
      <c r="D122" s="167"/>
      <c r="E122" s="167"/>
      <c r="F122" s="167"/>
      <c r="G122" s="167"/>
      <c r="H122" s="21">
        <f>I122/I127</f>
        <v>0</v>
      </c>
      <c r="I122" s="82"/>
    </row>
    <row r="123" spans="1:12" ht="15" customHeight="1" x14ac:dyDescent="0.25">
      <c r="A123" s="168" t="s">
        <v>118</v>
      </c>
      <c r="B123" s="168"/>
      <c r="C123" s="168"/>
      <c r="D123" s="168"/>
      <c r="E123" s="168"/>
      <c r="F123" s="168"/>
      <c r="G123" s="168"/>
      <c r="H123" s="23">
        <f>H122</f>
        <v>0</v>
      </c>
      <c r="I123" s="24">
        <f>ROUND(SUM(I122),2)</f>
        <v>0</v>
      </c>
      <c r="K123" s="32"/>
      <c r="L123" s="8"/>
    </row>
    <row r="124" spans="1:12" ht="5.0999999999999996" customHeight="1" x14ac:dyDescent="0.25">
      <c r="A124" s="26"/>
      <c r="B124" s="26"/>
      <c r="C124" s="26"/>
      <c r="D124" s="26"/>
      <c r="E124" s="26"/>
      <c r="F124" s="26"/>
      <c r="G124" s="26"/>
      <c r="H124" s="33"/>
      <c r="I124" s="34"/>
    </row>
    <row r="125" spans="1:12" ht="39" customHeight="1" x14ac:dyDescent="0.25">
      <c r="A125" s="138" t="s">
        <v>180</v>
      </c>
      <c r="B125" s="139"/>
      <c r="C125" s="139"/>
      <c r="D125" s="139"/>
      <c r="E125" s="139"/>
      <c r="F125" s="140"/>
      <c r="G125" s="52">
        <v>0.18</v>
      </c>
      <c r="H125" s="53" t="s">
        <v>104</v>
      </c>
      <c r="I125" s="54">
        <f>I83</f>
        <v>29.715340909090926</v>
      </c>
      <c r="L125" s="8"/>
    </row>
    <row r="126" spans="1:12" s="57" customFormat="1" ht="16.5" customHeight="1" x14ac:dyDescent="0.25">
      <c r="A126" s="183" t="s">
        <v>105</v>
      </c>
      <c r="B126" s="183"/>
      <c r="C126" s="53" t="s">
        <v>106</v>
      </c>
      <c r="D126" s="53" t="s">
        <v>107</v>
      </c>
      <c r="E126" s="53" t="s">
        <v>108</v>
      </c>
      <c r="F126" s="53" t="s">
        <v>109</v>
      </c>
      <c r="G126" s="53" t="s">
        <v>110</v>
      </c>
      <c r="H126" s="53" t="s">
        <v>111</v>
      </c>
      <c r="I126" s="55" t="s">
        <v>112</v>
      </c>
      <c r="J126" s="56"/>
      <c r="L126" s="56"/>
    </row>
    <row r="127" spans="1:12" ht="16.5" customHeight="1" x14ac:dyDescent="0.25">
      <c r="A127" s="184">
        <f>I39</f>
        <v>1304.74</v>
      </c>
      <c r="B127" s="184"/>
      <c r="C127" s="58">
        <f>I50</f>
        <v>441</v>
      </c>
      <c r="D127" s="58">
        <f>I61</f>
        <v>311.60000000000002</v>
      </c>
      <c r="E127" s="58">
        <f>I71</f>
        <v>43.95</v>
      </c>
      <c r="F127" s="58">
        <f>I76</f>
        <v>105.32</v>
      </c>
      <c r="G127" s="58">
        <f>I87</f>
        <v>463.63</v>
      </c>
      <c r="H127" s="58">
        <f>A127+C127+D127+E127+F127+G127</f>
        <v>2670.2400000000002</v>
      </c>
      <c r="I127" s="58">
        <f>H127-I125</f>
        <v>2640.5246590909092</v>
      </c>
      <c r="J127" s="32"/>
      <c r="L127" s="8"/>
    </row>
    <row r="128" spans="1:12" ht="5.0999999999999996" customHeight="1" x14ac:dyDescent="0.25"/>
    <row r="129" spans="1:10" ht="12" customHeight="1" x14ac:dyDescent="0.25">
      <c r="A129" s="180" t="s">
        <v>119</v>
      </c>
      <c r="B129" s="180"/>
      <c r="C129" s="180"/>
      <c r="D129" s="180"/>
      <c r="E129" s="180"/>
      <c r="F129" s="180"/>
      <c r="G129" s="180"/>
      <c r="H129" s="45">
        <f>H109+H119+H123</f>
        <v>0</v>
      </c>
      <c r="I129" s="46">
        <f>ROUND(SUM(I109+I119+I123),2)</f>
        <v>0</v>
      </c>
    </row>
    <row r="130" spans="1:10" ht="5.0999999999999996" customHeight="1" x14ac:dyDescent="0.25"/>
    <row r="131" spans="1:10" ht="11.25" customHeight="1" x14ac:dyDescent="0.25">
      <c r="A131" s="165" t="s">
        <v>120</v>
      </c>
      <c r="B131" s="165"/>
      <c r="C131" s="165"/>
      <c r="D131" s="165"/>
      <c r="E131" s="165"/>
      <c r="F131" s="165"/>
      <c r="G131" s="165"/>
      <c r="H131" s="165"/>
      <c r="I131" s="165"/>
    </row>
    <row r="132" spans="1:10" ht="33.75" customHeight="1" x14ac:dyDescent="0.25">
      <c r="A132" s="20" t="s">
        <v>31</v>
      </c>
      <c r="B132" s="166" t="s">
        <v>121</v>
      </c>
      <c r="C132" s="166"/>
      <c r="D132" s="166"/>
      <c r="E132" s="166"/>
      <c r="F132" s="166"/>
      <c r="G132" s="166"/>
      <c r="H132" s="20" t="s">
        <v>33</v>
      </c>
      <c r="I132" s="20" t="s">
        <v>34</v>
      </c>
    </row>
    <row r="133" spans="1:10" ht="15" customHeight="1" x14ac:dyDescent="0.25">
      <c r="A133" s="16">
        <v>1</v>
      </c>
      <c r="B133" s="167" t="s">
        <v>122</v>
      </c>
      <c r="C133" s="167"/>
      <c r="D133" s="167"/>
      <c r="E133" s="167"/>
      <c r="F133" s="167"/>
      <c r="G133" s="167"/>
      <c r="H133" s="21">
        <f>I133/$I$101</f>
        <v>6.8892421833598302E-3</v>
      </c>
      <c r="I133" s="22">
        <f>($D$143/$E$145)*H143</f>
        <v>18.395930047694751</v>
      </c>
    </row>
    <row r="134" spans="1:10" ht="15" customHeight="1" x14ac:dyDescent="0.25">
      <c r="A134" s="16">
        <v>2</v>
      </c>
      <c r="B134" s="167" t="s">
        <v>123</v>
      </c>
      <c r="C134" s="167"/>
      <c r="D134" s="167"/>
      <c r="E134" s="167"/>
      <c r="F134" s="167"/>
      <c r="G134" s="167"/>
      <c r="H134" s="21">
        <f>I134/$I$101</f>
        <v>3.1796502384737677E-2</v>
      </c>
      <c r="I134" s="22">
        <f>($D$143/$E$145)*H144</f>
        <v>84.904292527821923</v>
      </c>
    </row>
    <row r="135" spans="1:10" ht="15" customHeight="1" x14ac:dyDescent="0.25">
      <c r="A135" s="16">
        <v>3</v>
      </c>
      <c r="B135" s="167" t="s">
        <v>13</v>
      </c>
      <c r="C135" s="167"/>
      <c r="D135" s="167"/>
      <c r="E135" s="167"/>
      <c r="F135" s="167"/>
      <c r="G135" s="167"/>
      <c r="H135" s="21">
        <f>I135/$I$101</f>
        <v>2.1197668256491786E-2</v>
      </c>
      <c r="I135" s="22">
        <f>($D$143/$E$145)*H145</f>
        <v>56.60286168521462</v>
      </c>
    </row>
    <row r="136" spans="1:10" ht="15" customHeight="1" x14ac:dyDescent="0.25">
      <c r="A136" s="16">
        <v>4</v>
      </c>
      <c r="B136" s="177" t="s">
        <v>199</v>
      </c>
      <c r="C136" s="177"/>
      <c r="D136" s="177"/>
      <c r="E136" s="177"/>
      <c r="F136" s="177"/>
      <c r="G136" s="177"/>
      <c r="H136" s="21">
        <f>I136/$I$101</f>
        <v>0</v>
      </c>
      <c r="I136" s="22">
        <f>($D$143/$E$146)*I146</f>
        <v>0</v>
      </c>
    </row>
    <row r="137" spans="1:10" ht="15" customHeight="1" x14ac:dyDescent="0.25">
      <c r="A137" s="16">
        <v>5</v>
      </c>
      <c r="B137" s="167" t="s">
        <v>124</v>
      </c>
      <c r="C137" s="167"/>
      <c r="D137" s="167"/>
      <c r="E137" s="167"/>
      <c r="F137" s="167"/>
      <c r="G137" s="167"/>
      <c r="H137" s="21">
        <f>I137/$I$101</f>
        <v>0</v>
      </c>
      <c r="I137" s="22">
        <f>($D$143/$E$144)*G147</f>
        <v>0</v>
      </c>
    </row>
    <row r="138" spans="1:10" ht="15" customHeight="1" x14ac:dyDescent="0.25">
      <c r="A138" s="168" t="s">
        <v>125</v>
      </c>
      <c r="B138" s="168"/>
      <c r="C138" s="168"/>
      <c r="D138" s="168"/>
      <c r="E138" s="168"/>
      <c r="F138" s="168"/>
      <c r="G138" s="168"/>
      <c r="H138" s="23">
        <f>H133+H134+H135+H136+H137</f>
        <v>5.9883412824589297E-2</v>
      </c>
      <c r="I138" s="24">
        <f>ROUND(SUM(I133:I137),2)</f>
        <v>159.9</v>
      </c>
    </row>
    <row r="139" spans="1:10" ht="11.25" customHeight="1" x14ac:dyDescent="0.25">
      <c r="A139" s="85" t="s">
        <v>200</v>
      </c>
      <c r="B139" s="169" t="s">
        <v>127</v>
      </c>
      <c r="C139" s="169"/>
      <c r="D139" s="169"/>
      <c r="E139" s="169"/>
      <c r="F139" s="169"/>
      <c r="G139" s="169"/>
      <c r="H139" s="169"/>
      <c r="I139" s="169"/>
    </row>
    <row r="140" spans="1:10" ht="18.75" customHeight="1" x14ac:dyDescent="0.25">
      <c r="A140" s="85" t="s">
        <v>126</v>
      </c>
      <c r="B140" s="137" t="s">
        <v>201</v>
      </c>
      <c r="C140" s="137"/>
      <c r="D140" s="137"/>
      <c r="E140" s="137"/>
      <c r="F140" s="137"/>
      <c r="G140" s="137"/>
      <c r="H140" s="137"/>
      <c r="I140" s="137"/>
    </row>
    <row r="141" spans="1:10" ht="13.5" customHeight="1" x14ac:dyDescent="0.25">
      <c r="A141" s="199" t="s">
        <v>129</v>
      </c>
      <c r="B141" s="199"/>
      <c r="C141" s="199"/>
      <c r="D141" s="199"/>
      <c r="E141" s="199"/>
      <c r="F141" s="199"/>
      <c r="G141" s="199"/>
      <c r="H141" s="199"/>
      <c r="I141" s="199"/>
    </row>
    <row r="142" spans="1:10" ht="25.5" customHeight="1" x14ac:dyDescent="0.25">
      <c r="A142" s="164" t="s">
        <v>130</v>
      </c>
      <c r="B142" s="164"/>
      <c r="C142" s="16" t="s">
        <v>131</v>
      </c>
      <c r="D142" s="161" t="s">
        <v>132</v>
      </c>
      <c r="E142" s="161"/>
      <c r="F142" s="16" t="s">
        <v>133</v>
      </c>
      <c r="G142" s="86" t="s">
        <v>203</v>
      </c>
      <c r="H142" s="86" t="s">
        <v>134</v>
      </c>
      <c r="I142" s="86" t="s">
        <v>202</v>
      </c>
    </row>
    <row r="143" spans="1:10" ht="13.5" customHeight="1" x14ac:dyDescent="0.25">
      <c r="A143" s="181">
        <f>I101</f>
        <v>2670.24</v>
      </c>
      <c r="B143" s="181"/>
      <c r="C143" s="22">
        <f>I129</f>
        <v>0</v>
      </c>
      <c r="D143" s="182">
        <f>A143+C143</f>
        <v>2670.24</v>
      </c>
      <c r="E143" s="182"/>
      <c r="F143" s="16" t="str">
        <f>B133</f>
        <v>PIS</v>
      </c>
      <c r="G143" s="41">
        <v>0</v>
      </c>
      <c r="H143" s="128">
        <v>6.4999999999999997E-3</v>
      </c>
      <c r="I143" s="88" t="s">
        <v>7</v>
      </c>
      <c r="J143" s="32"/>
    </row>
    <row r="144" spans="1:10" ht="13.5" customHeight="1" x14ac:dyDescent="0.25">
      <c r="A144" s="200" t="s">
        <v>135</v>
      </c>
      <c r="B144" s="200"/>
      <c r="C144" s="122">
        <v>1</v>
      </c>
      <c r="D144" s="123">
        <f>G148</f>
        <v>0</v>
      </c>
      <c r="E144" s="124">
        <f>C144-D144</f>
        <v>1</v>
      </c>
      <c r="F144" s="16" t="str">
        <f>B134</f>
        <v>COFINS</v>
      </c>
      <c r="G144" s="41">
        <v>0</v>
      </c>
      <c r="H144" s="128">
        <v>0.03</v>
      </c>
      <c r="I144" s="88" t="s">
        <v>7</v>
      </c>
    </row>
    <row r="145" spans="1:10" ht="13.5" customHeight="1" x14ac:dyDescent="0.25">
      <c r="A145" s="201" t="s">
        <v>136</v>
      </c>
      <c r="B145" s="201"/>
      <c r="C145" s="83">
        <v>1</v>
      </c>
      <c r="D145" s="125">
        <f>H148</f>
        <v>5.6499999999999995E-2</v>
      </c>
      <c r="E145" s="126">
        <f>C145-D145</f>
        <v>0.94350000000000001</v>
      </c>
      <c r="F145" s="16" t="str">
        <f>B135</f>
        <v>ISS</v>
      </c>
      <c r="G145" s="41">
        <v>0</v>
      </c>
      <c r="H145" s="129">
        <v>0.02</v>
      </c>
      <c r="I145" s="88" t="s">
        <v>7</v>
      </c>
    </row>
    <row r="146" spans="1:10" ht="13.5" customHeight="1" x14ac:dyDescent="0.25">
      <c r="A146" s="202" t="s">
        <v>204</v>
      </c>
      <c r="B146" s="202"/>
      <c r="C146" s="16">
        <v>1</v>
      </c>
      <c r="D146" s="131">
        <f>I148</f>
        <v>0</v>
      </c>
      <c r="E146" s="132">
        <f>C146-D146</f>
        <v>1</v>
      </c>
      <c r="F146" s="16" t="s">
        <v>138</v>
      </c>
      <c r="G146" s="41"/>
      <c r="H146" s="129"/>
      <c r="I146" s="87">
        <v>0</v>
      </c>
    </row>
    <row r="147" spans="1:10" ht="13.5" customHeight="1" x14ac:dyDescent="0.25">
      <c r="A147" s="198" t="s">
        <v>139</v>
      </c>
      <c r="B147" s="198"/>
      <c r="C147" s="198"/>
      <c r="D147" s="198"/>
      <c r="E147" s="198"/>
      <c r="F147" s="2" t="s">
        <v>140</v>
      </c>
      <c r="G147" s="41">
        <v>0</v>
      </c>
      <c r="H147" s="129">
        <v>0</v>
      </c>
      <c r="I147" s="87">
        <v>0</v>
      </c>
    </row>
    <row r="148" spans="1:10" ht="18" customHeight="1" x14ac:dyDescent="0.25">
      <c r="A148" s="198"/>
      <c r="B148" s="198"/>
      <c r="C148" s="198"/>
      <c r="D148" s="198"/>
      <c r="E148" s="198"/>
      <c r="F148" s="6" t="s">
        <v>141</v>
      </c>
      <c r="G148" s="121">
        <f>SUM(G143:G147)</f>
        <v>0</v>
      </c>
      <c r="H148" s="130">
        <f>SUM(H143:H147)</f>
        <v>5.6499999999999995E-2</v>
      </c>
      <c r="I148" s="89">
        <f>SUM(I143:I147)</f>
        <v>0</v>
      </c>
    </row>
    <row r="149" spans="1:10" ht="18" customHeight="1" x14ac:dyDescent="0.25">
      <c r="A149" s="27" t="s">
        <v>205</v>
      </c>
      <c r="B149" s="137" t="s">
        <v>206</v>
      </c>
      <c r="C149" s="137"/>
      <c r="D149" s="137"/>
      <c r="E149" s="137"/>
      <c r="F149" s="137"/>
      <c r="G149" s="137"/>
      <c r="H149" s="137"/>
      <c r="I149" s="137"/>
    </row>
    <row r="150" spans="1:10" ht="18" customHeight="1" x14ac:dyDescent="0.25">
      <c r="A150" s="85" t="s">
        <v>128</v>
      </c>
      <c r="B150" s="137" t="s">
        <v>142</v>
      </c>
      <c r="C150" s="137"/>
      <c r="D150" s="137"/>
      <c r="E150" s="137"/>
      <c r="F150" s="137"/>
      <c r="G150" s="137"/>
      <c r="H150" s="137"/>
      <c r="I150" s="137"/>
    </row>
    <row r="151" spans="1:10" ht="5.0999999999999996" customHeight="1" x14ac:dyDescent="0.25">
      <c r="A151" s="60"/>
      <c r="B151" s="190"/>
      <c r="C151" s="190"/>
      <c r="D151" s="190"/>
      <c r="E151" s="190"/>
      <c r="F151" s="190"/>
      <c r="G151" s="190"/>
      <c r="H151" s="190"/>
      <c r="I151" s="190"/>
    </row>
    <row r="152" spans="1:10" ht="12" customHeight="1" x14ac:dyDescent="0.25">
      <c r="A152" s="180" t="s">
        <v>143</v>
      </c>
      <c r="B152" s="180"/>
      <c r="C152" s="180"/>
      <c r="D152" s="180"/>
      <c r="E152" s="180"/>
      <c r="F152" s="180"/>
      <c r="G152" s="180"/>
      <c r="H152" s="45">
        <f>H138</f>
        <v>5.9883412824589297E-2</v>
      </c>
      <c r="I152" s="46">
        <f>ROUND(SUM(I138),2)</f>
        <v>159.9</v>
      </c>
    </row>
    <row r="153" spans="1:10" ht="5.0999999999999996" customHeight="1" x14ac:dyDescent="0.25"/>
    <row r="154" spans="1:10" ht="11.25" customHeight="1" x14ac:dyDescent="0.25">
      <c r="A154" s="191" t="s">
        <v>144</v>
      </c>
      <c r="B154" s="191"/>
      <c r="C154" s="191"/>
      <c r="D154" s="191"/>
      <c r="E154" s="191"/>
      <c r="F154" s="191"/>
      <c r="G154" s="191"/>
      <c r="H154" s="191"/>
      <c r="I154" s="191"/>
    </row>
    <row r="155" spans="1:10" ht="11.25" customHeight="1" x14ac:dyDescent="0.25">
      <c r="A155" s="165" t="s">
        <v>30</v>
      </c>
      <c r="B155" s="165"/>
      <c r="C155" s="165"/>
      <c r="D155" s="165"/>
      <c r="E155" s="165"/>
      <c r="F155" s="165"/>
      <c r="G155" s="165"/>
      <c r="H155" s="165"/>
      <c r="I155" s="165"/>
    </row>
    <row r="156" spans="1:10" ht="15" customHeight="1" x14ac:dyDescent="0.25">
      <c r="A156" s="16">
        <v>1</v>
      </c>
      <c r="B156" s="167" t="s">
        <v>145</v>
      </c>
      <c r="C156" s="167"/>
      <c r="D156" s="167"/>
      <c r="E156" s="167"/>
      <c r="F156" s="167"/>
      <c r="G156" s="167"/>
      <c r="H156" s="21">
        <f>I156/$G$173</f>
        <v>0.46101606280961366</v>
      </c>
      <c r="I156" s="61">
        <f>I39</f>
        <v>1304.74</v>
      </c>
    </row>
    <row r="157" spans="1:10" ht="15" customHeight="1" x14ac:dyDescent="0.25">
      <c r="A157" s="16">
        <v>2</v>
      </c>
      <c r="B157" s="167" t="s">
        <v>146</v>
      </c>
      <c r="C157" s="167"/>
      <c r="D157" s="167"/>
      <c r="E157" s="167"/>
      <c r="F157" s="167"/>
      <c r="G157" s="167"/>
      <c r="H157" s="21">
        <f>I157/$G$173</f>
        <v>0.31866621439222093</v>
      </c>
      <c r="I157" s="61">
        <f>I50+I61+I71+I76</f>
        <v>901.87000000000012</v>
      </c>
    </row>
    <row r="158" spans="1:10" ht="15" customHeight="1" x14ac:dyDescent="0.25">
      <c r="A158" s="16">
        <v>3</v>
      </c>
      <c r="B158" s="167" t="s">
        <v>147</v>
      </c>
      <c r="C158" s="167"/>
      <c r="D158" s="167"/>
      <c r="E158" s="167"/>
      <c r="F158" s="167"/>
      <c r="G158" s="167"/>
      <c r="H158" s="21">
        <f>I158/$G$173</f>
        <v>0.16381875101585081</v>
      </c>
      <c r="I158" s="61">
        <f>I87</f>
        <v>463.63</v>
      </c>
    </row>
    <row r="159" spans="1:10" s="26" customFormat="1" ht="15" customHeight="1" x14ac:dyDescent="0.25">
      <c r="A159" s="180" t="s">
        <v>148</v>
      </c>
      <c r="B159" s="180"/>
      <c r="C159" s="180"/>
      <c r="D159" s="180"/>
      <c r="E159" s="180"/>
      <c r="F159" s="180"/>
      <c r="G159" s="180"/>
      <c r="H159" s="45">
        <f>H156+H157+H158</f>
        <v>0.94350102821768544</v>
      </c>
      <c r="I159" s="46">
        <f>ROUND(SUM(I156:I158),2)</f>
        <v>2670.24</v>
      </c>
      <c r="J159" s="33"/>
    </row>
    <row r="160" spans="1:10" ht="5.0999999999999996" customHeight="1" x14ac:dyDescent="0.25"/>
    <row r="161" spans="1:11" ht="11.25" customHeight="1" x14ac:dyDescent="0.25">
      <c r="A161" s="165" t="s">
        <v>99</v>
      </c>
      <c r="B161" s="165"/>
      <c r="C161" s="165"/>
      <c r="D161" s="165"/>
      <c r="E161" s="165"/>
      <c r="F161" s="165"/>
      <c r="G161" s="165"/>
      <c r="H161" s="165"/>
      <c r="I161" s="165"/>
    </row>
    <row r="162" spans="1:11" ht="15" customHeight="1" x14ac:dyDescent="0.25">
      <c r="A162" s="16">
        <v>1</v>
      </c>
      <c r="B162" s="167" t="s">
        <v>149</v>
      </c>
      <c r="C162" s="167"/>
      <c r="D162" s="167"/>
      <c r="E162" s="167"/>
      <c r="F162" s="167"/>
      <c r="G162" s="167"/>
      <c r="H162" s="21">
        <f>I162/$G$173</f>
        <v>0</v>
      </c>
      <c r="I162" s="22">
        <f>I109</f>
        <v>0</v>
      </c>
    </row>
    <row r="163" spans="1:11" ht="15" customHeight="1" x14ac:dyDescent="0.25">
      <c r="A163" s="16">
        <v>2</v>
      </c>
      <c r="B163" s="167" t="s">
        <v>150</v>
      </c>
      <c r="C163" s="167"/>
      <c r="D163" s="167"/>
      <c r="E163" s="167"/>
      <c r="F163" s="167"/>
      <c r="G163" s="167"/>
      <c r="H163" s="21">
        <f>I163/$G$173</f>
        <v>0</v>
      </c>
      <c r="I163" s="22">
        <f>I119</f>
        <v>0</v>
      </c>
    </row>
    <row r="164" spans="1:11" ht="15" customHeight="1" x14ac:dyDescent="0.25">
      <c r="A164" s="16">
        <v>3</v>
      </c>
      <c r="B164" s="167" t="s">
        <v>151</v>
      </c>
      <c r="C164" s="167"/>
      <c r="D164" s="167"/>
      <c r="E164" s="167"/>
      <c r="F164" s="167"/>
      <c r="G164" s="167"/>
      <c r="H164" s="21">
        <f>I164/$G$173</f>
        <v>0</v>
      </c>
      <c r="I164" s="22">
        <f>I123</f>
        <v>0</v>
      </c>
    </row>
    <row r="165" spans="1:11" ht="15" customHeight="1" x14ac:dyDescent="0.25">
      <c r="A165" s="180" t="s">
        <v>152</v>
      </c>
      <c r="B165" s="180"/>
      <c r="C165" s="180"/>
      <c r="D165" s="180"/>
      <c r="E165" s="180"/>
      <c r="F165" s="180"/>
      <c r="G165" s="180"/>
      <c r="H165" s="45">
        <f>H162+H163+H164</f>
        <v>0</v>
      </c>
      <c r="I165" s="46">
        <f>ROUND(SUM(I162+I163+I164),2)</f>
        <v>0</v>
      </c>
    </row>
    <row r="166" spans="1:11" ht="5.0999999999999996" customHeight="1" x14ac:dyDescent="0.25"/>
    <row r="167" spans="1:11" ht="11.25" customHeight="1" x14ac:dyDescent="0.25">
      <c r="A167" s="165" t="s">
        <v>120</v>
      </c>
      <c r="B167" s="165"/>
      <c r="C167" s="165"/>
      <c r="D167" s="165"/>
      <c r="E167" s="165"/>
      <c r="F167" s="165"/>
      <c r="G167" s="165"/>
      <c r="H167" s="165"/>
      <c r="I167" s="165"/>
    </row>
    <row r="168" spans="1:11" ht="15" customHeight="1" x14ac:dyDescent="0.25">
      <c r="A168" s="16">
        <v>1</v>
      </c>
      <c r="B168" s="167" t="s">
        <v>153</v>
      </c>
      <c r="C168" s="167"/>
      <c r="D168" s="167"/>
      <c r="E168" s="167"/>
      <c r="F168" s="167"/>
      <c r="G168" s="167"/>
      <c r="H168" s="21">
        <f>I168/$G$173</f>
        <v>5.6498971782314659E-2</v>
      </c>
      <c r="I168" s="22">
        <f>I138</f>
        <v>159.9</v>
      </c>
    </row>
    <row r="169" spans="1:11" ht="15" customHeight="1" x14ac:dyDescent="0.25">
      <c r="A169" s="180" t="s">
        <v>154</v>
      </c>
      <c r="B169" s="180"/>
      <c r="C169" s="180"/>
      <c r="D169" s="180"/>
      <c r="E169" s="180"/>
      <c r="F169" s="180"/>
      <c r="G169" s="180"/>
      <c r="H169" s="45">
        <f>H168</f>
        <v>5.6498971782314659E-2</v>
      </c>
      <c r="I169" s="46">
        <f>ROUND(SUM(I138),2)</f>
        <v>159.9</v>
      </c>
      <c r="K169" s="39"/>
    </row>
    <row r="170" spans="1:11" ht="5.0999999999999996" customHeight="1" x14ac:dyDescent="0.25"/>
    <row r="171" spans="1:11" ht="11.25" customHeight="1" x14ac:dyDescent="0.25">
      <c r="A171" s="196" t="s">
        <v>144</v>
      </c>
      <c r="B171" s="196"/>
      <c r="C171" s="196"/>
      <c r="D171" s="196"/>
      <c r="E171" s="196"/>
      <c r="F171" s="196"/>
      <c r="G171" s="196"/>
      <c r="H171" s="196"/>
      <c r="I171" s="196"/>
    </row>
    <row r="172" spans="1:11" ht="45" customHeight="1" x14ac:dyDescent="0.25">
      <c r="A172" s="193" t="s">
        <v>155</v>
      </c>
      <c r="B172" s="193"/>
      <c r="C172" s="193"/>
      <c r="D172" s="193"/>
      <c r="E172" s="193"/>
      <c r="F172" s="193"/>
      <c r="G172" s="62" t="s">
        <v>156</v>
      </c>
      <c r="H172" s="62" t="s">
        <v>157</v>
      </c>
      <c r="I172" s="62" t="s">
        <v>158</v>
      </c>
    </row>
    <row r="173" spans="1:11" ht="11.25" customHeight="1" x14ac:dyDescent="0.25">
      <c r="A173" s="194" t="str">
        <f>D5</f>
        <v>Vigia</v>
      </c>
      <c r="B173" s="194"/>
      <c r="C173" s="194"/>
      <c r="D173" s="194"/>
      <c r="E173" s="194"/>
      <c r="F173" s="194"/>
      <c r="G173" s="63">
        <f>I159+I165+I169</f>
        <v>2830.14</v>
      </c>
      <c r="H173" s="62">
        <f>IF(D6="12x36",2,1)</f>
        <v>1</v>
      </c>
      <c r="I173" s="63">
        <f>G173*H173</f>
        <v>2830.14</v>
      </c>
    </row>
    <row r="174" spans="1:11" x14ac:dyDescent="0.25">
      <c r="A174" s="194"/>
      <c r="B174" s="194"/>
      <c r="C174" s="194"/>
      <c r="D174" s="194"/>
      <c r="E174" s="194"/>
      <c r="F174" s="194"/>
      <c r="G174" s="62"/>
      <c r="H174" s="62"/>
      <c r="I174" s="63"/>
    </row>
    <row r="175" spans="1:11" s="26" customFormat="1" ht="12" customHeight="1" x14ac:dyDescent="0.25">
      <c r="A175" s="195" t="s">
        <v>159</v>
      </c>
      <c r="B175" s="195"/>
      <c r="C175" s="195"/>
      <c r="D175" s="195"/>
      <c r="E175" s="195"/>
      <c r="F175" s="195"/>
      <c r="G175" s="195"/>
      <c r="H175" s="195"/>
      <c r="I175" s="64">
        <f>I173</f>
        <v>2830.14</v>
      </c>
      <c r="J175" s="33"/>
    </row>
    <row r="176" spans="1:11" s="26" customFormat="1" ht="12" customHeight="1" x14ac:dyDescent="0.25">
      <c r="I176" s="34"/>
      <c r="J176" s="33"/>
    </row>
    <row r="177" spans="1:9" ht="22.5" x14ac:dyDescent="0.25">
      <c r="G177" s="80" t="s">
        <v>190</v>
      </c>
      <c r="H177" s="80" t="s">
        <v>191</v>
      </c>
      <c r="I177" s="80" t="s">
        <v>189</v>
      </c>
    </row>
    <row r="178" spans="1:9" x14ac:dyDescent="0.25">
      <c r="A178" s="185" t="s">
        <v>189</v>
      </c>
      <c r="B178" s="185"/>
      <c r="C178" s="185"/>
      <c r="D178" s="185"/>
      <c r="E178" s="185"/>
      <c r="F178" s="185"/>
      <c r="G178" s="63">
        <f>G173</f>
        <v>2830.14</v>
      </c>
      <c r="H178" s="62">
        <v>108</v>
      </c>
      <c r="I178" s="63">
        <f>G178/H178</f>
        <v>26.204999999999998</v>
      </c>
    </row>
  </sheetData>
  <mergeCells count="169">
    <mergeCell ref="I7:I8"/>
    <mergeCell ref="A8:C8"/>
    <mergeCell ref="D8:F8"/>
    <mergeCell ref="A1:I1"/>
    <mergeCell ref="A2:B2"/>
    <mergeCell ref="C2:D2"/>
    <mergeCell ref="E2:I2"/>
    <mergeCell ref="A3:B3"/>
    <mergeCell ref="A5:C5"/>
    <mergeCell ref="D5:F5"/>
    <mergeCell ref="G5:H6"/>
    <mergeCell ref="I5:I6"/>
    <mergeCell ref="A6:C6"/>
    <mergeCell ref="A9:C9"/>
    <mergeCell ref="D9:F9"/>
    <mergeCell ref="G9:H9"/>
    <mergeCell ref="A10:F10"/>
    <mergeCell ref="A11:F13"/>
    <mergeCell ref="G11:G13"/>
    <mergeCell ref="D6:F6"/>
    <mergeCell ref="A7:C7"/>
    <mergeCell ref="D7:F7"/>
    <mergeCell ref="G7:H8"/>
    <mergeCell ref="A23:F23"/>
    <mergeCell ref="A24:F25"/>
    <mergeCell ref="A26:F26"/>
    <mergeCell ref="A28:I28"/>
    <mergeCell ref="B29:G29"/>
    <mergeCell ref="B30:G30"/>
    <mergeCell ref="A14:F16"/>
    <mergeCell ref="G14:G16"/>
    <mergeCell ref="A17:F19"/>
    <mergeCell ref="G17:G19"/>
    <mergeCell ref="A21:F21"/>
    <mergeCell ref="A22:F22"/>
    <mergeCell ref="A20:F20"/>
    <mergeCell ref="B36:G36"/>
    <mergeCell ref="B37:G37"/>
    <mergeCell ref="B38:G38"/>
    <mergeCell ref="A39:G39"/>
    <mergeCell ref="B41:G41"/>
    <mergeCell ref="B42:G42"/>
    <mergeCell ref="B31:G31"/>
    <mergeCell ref="L31:Q33"/>
    <mergeCell ref="B32:G32"/>
    <mergeCell ref="B33:G33"/>
    <mergeCell ref="B34:G34"/>
    <mergeCell ref="B35:G35"/>
    <mergeCell ref="B49:G49"/>
    <mergeCell ref="A50:G50"/>
    <mergeCell ref="A51:I51"/>
    <mergeCell ref="A52:I52"/>
    <mergeCell ref="B53:G53"/>
    <mergeCell ref="B54:G54"/>
    <mergeCell ref="B43:G43"/>
    <mergeCell ref="B44:G44"/>
    <mergeCell ref="B45:G45"/>
    <mergeCell ref="B46:G46"/>
    <mergeCell ref="B47:G47"/>
    <mergeCell ref="B48:G48"/>
    <mergeCell ref="A61:G61"/>
    <mergeCell ref="B62:I62"/>
    <mergeCell ref="B63:I63"/>
    <mergeCell ref="B64:G64"/>
    <mergeCell ref="B65:G65"/>
    <mergeCell ref="B66:G66"/>
    <mergeCell ref="B55:G55"/>
    <mergeCell ref="B56:G56"/>
    <mergeCell ref="B57:G57"/>
    <mergeCell ref="B58:G58"/>
    <mergeCell ref="B59:G59"/>
    <mergeCell ref="B60:G60"/>
    <mergeCell ref="B74:G74"/>
    <mergeCell ref="B75:G75"/>
    <mergeCell ref="A76:G76"/>
    <mergeCell ref="A78:G78"/>
    <mergeCell ref="B80:G80"/>
    <mergeCell ref="B81:G81"/>
    <mergeCell ref="B67:G67"/>
    <mergeCell ref="B68:G68"/>
    <mergeCell ref="B69:G69"/>
    <mergeCell ref="B70:G70"/>
    <mergeCell ref="A71:G71"/>
    <mergeCell ref="B73:G73"/>
    <mergeCell ref="A89:I89"/>
    <mergeCell ref="A90:B90"/>
    <mergeCell ref="A91:B91"/>
    <mergeCell ref="A93:I93"/>
    <mergeCell ref="A94:B94"/>
    <mergeCell ref="A95:B95"/>
    <mergeCell ref="B82:G82"/>
    <mergeCell ref="B83:G83"/>
    <mergeCell ref="B84:G84"/>
    <mergeCell ref="B86:G86"/>
    <mergeCell ref="A87:G87"/>
    <mergeCell ref="B88:G88"/>
    <mergeCell ref="B85:G85"/>
    <mergeCell ref="B105:G105"/>
    <mergeCell ref="B106:G106"/>
    <mergeCell ref="B107:G107"/>
    <mergeCell ref="B108:G108"/>
    <mergeCell ref="A109:G109"/>
    <mergeCell ref="B110:I110"/>
    <mergeCell ref="A97:I97"/>
    <mergeCell ref="A98:B98"/>
    <mergeCell ref="A99:B99"/>
    <mergeCell ref="A101:G101"/>
    <mergeCell ref="A103:I103"/>
    <mergeCell ref="B104:G104"/>
    <mergeCell ref="B118:G118"/>
    <mergeCell ref="A119:G119"/>
    <mergeCell ref="B121:G121"/>
    <mergeCell ref="B122:G122"/>
    <mergeCell ref="A123:G123"/>
    <mergeCell ref="A125:F125"/>
    <mergeCell ref="A112:F112"/>
    <mergeCell ref="A113:B113"/>
    <mergeCell ref="A114:B114"/>
    <mergeCell ref="B115:I115"/>
    <mergeCell ref="B116:G116"/>
    <mergeCell ref="B117:G117"/>
    <mergeCell ref="B134:G134"/>
    <mergeCell ref="B135:G135"/>
    <mergeCell ref="B136:G136"/>
    <mergeCell ref="B137:G137"/>
    <mergeCell ref="A138:G138"/>
    <mergeCell ref="B139:I139"/>
    <mergeCell ref="A126:B126"/>
    <mergeCell ref="A127:B127"/>
    <mergeCell ref="A129:G129"/>
    <mergeCell ref="A131:I131"/>
    <mergeCell ref="B132:G132"/>
    <mergeCell ref="B133:G133"/>
    <mergeCell ref="A144:B144"/>
    <mergeCell ref="A145:B145"/>
    <mergeCell ref="A146:B146"/>
    <mergeCell ref="A147:A148"/>
    <mergeCell ref="B147:E148"/>
    <mergeCell ref="B149:I149"/>
    <mergeCell ref="B140:I140"/>
    <mergeCell ref="A141:I141"/>
    <mergeCell ref="A142:B142"/>
    <mergeCell ref="D142:E142"/>
    <mergeCell ref="A143:B143"/>
    <mergeCell ref="D143:E143"/>
    <mergeCell ref="A172:F172"/>
    <mergeCell ref="A173:F173"/>
    <mergeCell ref="A174:F174"/>
    <mergeCell ref="A175:H175"/>
    <mergeCell ref="A178:F178"/>
    <mergeCell ref="K106:L106"/>
    <mergeCell ref="B164:G164"/>
    <mergeCell ref="A165:G165"/>
    <mergeCell ref="A167:I167"/>
    <mergeCell ref="B168:G168"/>
    <mergeCell ref="A169:G169"/>
    <mergeCell ref="A171:I171"/>
    <mergeCell ref="B157:G157"/>
    <mergeCell ref="B158:G158"/>
    <mergeCell ref="A159:G159"/>
    <mergeCell ref="A161:I161"/>
    <mergeCell ref="B162:G162"/>
    <mergeCell ref="B163:G163"/>
    <mergeCell ref="B150:I150"/>
    <mergeCell ref="B151:I151"/>
    <mergeCell ref="A152:G152"/>
    <mergeCell ref="A154:I154"/>
    <mergeCell ref="A155:I155"/>
    <mergeCell ref="B156:G15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fitToHeight="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03133-6CC7-4BC3-A432-E9F1DC995F68}">
  <sheetPr>
    <tabColor rgb="FF00B050"/>
  </sheetPr>
  <dimension ref="A1:I99"/>
  <sheetViews>
    <sheetView workbookViewId="0">
      <selection sqref="A1:G1"/>
    </sheetView>
  </sheetViews>
  <sheetFormatPr defaultColWidth="9.140625" defaultRowHeight="15.75" x14ac:dyDescent="0.25"/>
  <cols>
    <col min="1" max="1" width="9.140625" style="70"/>
    <col min="2" max="2" width="20.7109375" style="70" customWidth="1"/>
    <col min="3" max="3" width="15" style="70" customWidth="1"/>
    <col min="4" max="4" width="8.7109375" style="70" customWidth="1"/>
    <col min="5" max="5" width="11.7109375" style="70" customWidth="1"/>
    <col min="6" max="6" width="12.5703125" style="70" customWidth="1"/>
    <col min="7" max="7" width="15.85546875" style="70" customWidth="1"/>
    <col min="8" max="8" width="5.7109375" style="110" customWidth="1"/>
    <col min="9" max="9" width="9.140625" style="110"/>
    <col min="10" max="16384" width="9.140625" style="70"/>
  </cols>
  <sheetData>
    <row r="1" spans="1:9" s="73" customFormat="1" ht="15" customHeight="1" x14ac:dyDescent="0.2">
      <c r="A1" s="210" t="s">
        <v>246</v>
      </c>
      <c r="B1" s="211"/>
      <c r="C1" s="211"/>
      <c r="D1" s="211"/>
      <c r="E1" s="211"/>
      <c r="F1" s="211"/>
      <c r="G1" s="212"/>
      <c r="H1" s="111"/>
      <c r="I1" s="111"/>
    </row>
    <row r="2" spans="1:9" s="73" customFormat="1" ht="38.25" x14ac:dyDescent="0.2">
      <c r="A2" s="104" t="s">
        <v>245</v>
      </c>
      <c r="B2" s="104" t="s">
        <v>183</v>
      </c>
      <c r="C2" s="104" t="s">
        <v>185</v>
      </c>
      <c r="D2" s="104" t="s">
        <v>184</v>
      </c>
      <c r="E2" s="104" t="s">
        <v>186</v>
      </c>
      <c r="F2" s="104" t="s">
        <v>237</v>
      </c>
      <c r="G2" s="104" t="s">
        <v>187</v>
      </c>
      <c r="H2" s="111"/>
      <c r="I2" s="111"/>
    </row>
    <row r="3" spans="1:9" s="75" customFormat="1" ht="15" customHeight="1" x14ac:dyDescent="0.2">
      <c r="A3" s="108">
        <v>1</v>
      </c>
      <c r="B3" s="105" t="s">
        <v>234</v>
      </c>
      <c r="C3" s="108" t="s">
        <v>235</v>
      </c>
      <c r="D3" s="108">
        <v>2</v>
      </c>
      <c r="E3" s="106"/>
      <c r="F3" s="107">
        <v>6</v>
      </c>
      <c r="G3" s="109">
        <f>(E3*D3)/F3</f>
        <v>0</v>
      </c>
      <c r="H3" s="112"/>
      <c r="I3" s="112"/>
    </row>
    <row r="4" spans="1:9" s="75" customFormat="1" ht="15" customHeight="1" x14ac:dyDescent="0.2">
      <c r="A4" s="108">
        <v>2</v>
      </c>
      <c r="B4" s="105" t="s">
        <v>236</v>
      </c>
      <c r="C4" s="108" t="s">
        <v>235</v>
      </c>
      <c r="D4" s="108">
        <v>2</v>
      </c>
      <c r="E4" s="106"/>
      <c r="F4" s="107">
        <v>6</v>
      </c>
      <c r="G4" s="109">
        <f t="shared" ref="G4:G11" si="0">(E4*D4)/F4</f>
        <v>0</v>
      </c>
      <c r="H4" s="112"/>
      <c r="I4" s="112"/>
    </row>
    <row r="5" spans="1:9" s="75" customFormat="1" ht="15" customHeight="1" x14ac:dyDescent="0.2">
      <c r="A5" s="108">
        <v>3</v>
      </c>
      <c r="B5" s="105" t="s">
        <v>238</v>
      </c>
      <c r="C5" s="108" t="s">
        <v>235</v>
      </c>
      <c r="D5" s="108">
        <v>2</v>
      </c>
      <c r="E5" s="106"/>
      <c r="F5" s="107">
        <v>6</v>
      </c>
      <c r="G5" s="109">
        <f t="shared" si="0"/>
        <v>0</v>
      </c>
      <c r="H5" s="112"/>
      <c r="I5" s="112"/>
    </row>
    <row r="6" spans="1:9" s="75" customFormat="1" ht="15" customHeight="1" x14ac:dyDescent="0.2">
      <c r="A6" s="108">
        <v>4</v>
      </c>
      <c r="B6" s="105" t="s">
        <v>239</v>
      </c>
      <c r="C6" s="108" t="s">
        <v>235</v>
      </c>
      <c r="D6" s="108">
        <v>1</v>
      </c>
      <c r="E6" s="106"/>
      <c r="F6" s="107">
        <v>12</v>
      </c>
      <c r="G6" s="109">
        <f t="shared" si="0"/>
        <v>0</v>
      </c>
      <c r="H6" s="112"/>
      <c r="I6" s="112"/>
    </row>
    <row r="7" spans="1:9" s="75" customFormat="1" ht="15" customHeight="1" x14ac:dyDescent="0.2">
      <c r="A7" s="108">
        <v>5</v>
      </c>
      <c r="B7" s="105" t="s">
        <v>240</v>
      </c>
      <c r="C7" s="108" t="s">
        <v>235</v>
      </c>
      <c r="D7" s="108">
        <v>1</v>
      </c>
      <c r="E7" s="106"/>
      <c r="F7" s="107">
        <v>12</v>
      </c>
      <c r="G7" s="109">
        <f t="shared" si="0"/>
        <v>0</v>
      </c>
      <c r="H7" s="112"/>
      <c r="I7" s="112"/>
    </row>
    <row r="8" spans="1:9" s="75" customFormat="1" ht="15" customHeight="1" x14ac:dyDescent="0.2">
      <c r="A8" s="108">
        <v>6</v>
      </c>
      <c r="B8" s="105" t="s">
        <v>241</v>
      </c>
      <c r="C8" s="108" t="s">
        <v>235</v>
      </c>
      <c r="D8" s="108">
        <v>1</v>
      </c>
      <c r="E8" s="106"/>
      <c r="F8" s="107">
        <v>12</v>
      </c>
      <c r="G8" s="109">
        <f t="shared" si="0"/>
        <v>0</v>
      </c>
      <c r="H8" s="112"/>
      <c r="I8" s="112"/>
    </row>
    <row r="9" spans="1:9" s="75" customFormat="1" ht="15" customHeight="1" x14ac:dyDescent="0.2">
      <c r="A9" s="108">
        <v>7</v>
      </c>
      <c r="B9" s="105" t="s">
        <v>242</v>
      </c>
      <c r="C9" s="108" t="s">
        <v>243</v>
      </c>
      <c r="D9" s="108">
        <v>6</v>
      </c>
      <c r="E9" s="106"/>
      <c r="F9" s="107">
        <v>6</v>
      </c>
      <c r="G9" s="109">
        <f t="shared" si="0"/>
        <v>0</v>
      </c>
      <c r="H9" s="112"/>
      <c r="I9" s="112"/>
    </row>
    <row r="10" spans="1:9" s="75" customFormat="1" ht="15" customHeight="1" x14ac:dyDescent="0.2">
      <c r="A10" s="108">
        <v>8</v>
      </c>
      <c r="B10" s="105" t="s">
        <v>244</v>
      </c>
      <c r="C10" s="108" t="s">
        <v>235</v>
      </c>
      <c r="D10" s="108">
        <v>1</v>
      </c>
      <c r="E10" s="106"/>
      <c r="F10" s="107">
        <v>30</v>
      </c>
      <c r="G10" s="109">
        <f t="shared" si="0"/>
        <v>0</v>
      </c>
      <c r="H10" s="112"/>
      <c r="I10" s="112"/>
    </row>
    <row r="11" spans="1:9" s="75" customFormat="1" ht="15" customHeight="1" x14ac:dyDescent="0.2">
      <c r="A11" s="108">
        <v>9</v>
      </c>
      <c r="B11" s="105" t="s">
        <v>182</v>
      </c>
      <c r="C11" s="108" t="s">
        <v>235</v>
      </c>
      <c r="D11" s="108">
        <v>1</v>
      </c>
      <c r="E11" s="106"/>
      <c r="F11" s="107">
        <v>30</v>
      </c>
      <c r="G11" s="109">
        <f t="shared" si="0"/>
        <v>0</v>
      </c>
      <c r="H11" s="112"/>
      <c r="I11" s="112"/>
    </row>
    <row r="12" spans="1:9" s="75" customFormat="1" ht="15" customHeight="1" x14ac:dyDescent="0.2">
      <c r="A12" s="207" t="s">
        <v>188</v>
      </c>
      <c r="B12" s="208"/>
      <c r="C12" s="208"/>
      <c r="D12" s="208"/>
      <c r="E12" s="208"/>
      <c r="F12" s="209"/>
      <c r="G12" s="113">
        <f>SUM(G3:G11)</f>
        <v>0</v>
      </c>
      <c r="H12" s="112"/>
      <c r="I12" s="112"/>
    </row>
    <row r="13" spans="1:9" x14ac:dyDescent="0.25">
      <c r="A13" s="110"/>
      <c r="B13" s="110"/>
      <c r="C13" s="110"/>
      <c r="D13" s="110"/>
      <c r="E13" s="110"/>
      <c r="F13" s="110"/>
      <c r="G13" s="110"/>
    </row>
    <row r="14" spans="1:9" x14ac:dyDescent="0.25">
      <c r="A14" s="210" t="s">
        <v>247</v>
      </c>
      <c r="B14" s="211"/>
      <c r="C14" s="211"/>
      <c r="D14" s="211"/>
      <c r="E14" s="211"/>
      <c r="F14" s="211"/>
      <c r="G14" s="212"/>
    </row>
    <row r="15" spans="1:9" ht="38.25" x14ac:dyDescent="0.25">
      <c r="A15" s="74" t="s">
        <v>245</v>
      </c>
      <c r="B15" s="74" t="s">
        <v>183</v>
      </c>
      <c r="C15" s="74" t="s">
        <v>185</v>
      </c>
      <c r="D15" s="74" t="s">
        <v>184</v>
      </c>
      <c r="E15" s="74" t="s">
        <v>186</v>
      </c>
      <c r="F15" s="104" t="s">
        <v>237</v>
      </c>
      <c r="G15" s="74" t="s">
        <v>187</v>
      </c>
    </row>
    <row r="16" spans="1:9" x14ac:dyDescent="0.25">
      <c r="A16" s="79">
        <v>1</v>
      </c>
      <c r="B16" s="78" t="s">
        <v>248</v>
      </c>
      <c r="C16" s="79" t="s">
        <v>235</v>
      </c>
      <c r="D16" s="79">
        <v>1</v>
      </c>
      <c r="E16" s="76"/>
      <c r="F16" s="107">
        <v>12</v>
      </c>
      <c r="G16" s="77">
        <f>(E16*D16)/F16</f>
        <v>0</v>
      </c>
    </row>
    <row r="17" spans="1:7" x14ac:dyDescent="0.25">
      <c r="A17" s="79">
        <v>2</v>
      </c>
      <c r="B17" s="78" t="s">
        <v>249</v>
      </c>
      <c r="C17" s="79" t="s">
        <v>235</v>
      </c>
      <c r="D17" s="79">
        <v>2</v>
      </c>
      <c r="E17" s="76"/>
      <c r="F17" s="107">
        <v>12</v>
      </c>
      <c r="G17" s="77">
        <f t="shared" ref="G17" si="1">(E17*D17)/F17</f>
        <v>0</v>
      </c>
    </row>
    <row r="18" spans="1:7" x14ac:dyDescent="0.25">
      <c r="A18" s="207" t="s">
        <v>188</v>
      </c>
      <c r="B18" s="208"/>
      <c r="C18" s="208"/>
      <c r="D18" s="208"/>
      <c r="E18" s="208"/>
      <c r="F18" s="209"/>
      <c r="G18" s="113">
        <f>SUM(G16:G17)</f>
        <v>0</v>
      </c>
    </row>
    <row r="19" spans="1:7" x14ac:dyDescent="0.25">
      <c r="A19" s="110"/>
      <c r="B19" s="110"/>
      <c r="C19" s="110"/>
      <c r="D19" s="110"/>
      <c r="E19" s="110"/>
      <c r="F19" s="110"/>
      <c r="G19" s="110"/>
    </row>
    <row r="20" spans="1:7" x14ac:dyDescent="0.25">
      <c r="A20" s="210" t="s">
        <v>250</v>
      </c>
      <c r="B20" s="211"/>
      <c r="C20" s="211"/>
      <c r="D20" s="211"/>
      <c r="E20" s="211"/>
      <c r="F20" s="211"/>
      <c r="G20" s="212"/>
    </row>
    <row r="21" spans="1:7" ht="38.25" x14ac:dyDescent="0.25">
      <c r="A21" s="74" t="s">
        <v>245</v>
      </c>
      <c r="B21" s="74" t="s">
        <v>183</v>
      </c>
      <c r="C21" s="74" t="s">
        <v>185</v>
      </c>
      <c r="D21" s="74" t="s">
        <v>184</v>
      </c>
      <c r="E21" s="74" t="s">
        <v>186</v>
      </c>
      <c r="F21" s="104" t="s">
        <v>237</v>
      </c>
      <c r="G21" s="74" t="s">
        <v>187</v>
      </c>
    </row>
    <row r="22" spans="1:7" x14ac:dyDescent="0.25">
      <c r="A22" s="79">
        <v>1</v>
      </c>
      <c r="B22" s="78" t="s">
        <v>251</v>
      </c>
      <c r="C22" s="79" t="s">
        <v>235</v>
      </c>
      <c r="D22" s="79">
        <v>1</v>
      </c>
      <c r="E22" s="76"/>
      <c r="F22" s="107">
        <v>12</v>
      </c>
      <c r="G22" s="77">
        <f>(E22*D22)/F22</f>
        <v>0</v>
      </c>
    </row>
    <row r="23" spans="1:7" x14ac:dyDescent="0.25">
      <c r="A23" s="79">
        <v>2</v>
      </c>
      <c r="B23" s="78" t="s">
        <v>252</v>
      </c>
      <c r="C23" s="79" t="s">
        <v>235</v>
      </c>
      <c r="D23" s="79">
        <v>1</v>
      </c>
      <c r="E23" s="76"/>
      <c r="F23" s="107">
        <v>6</v>
      </c>
      <c r="G23" s="77">
        <f t="shared" ref="G23" si="2">(E23*D23)/F23</f>
        <v>0</v>
      </c>
    </row>
    <row r="24" spans="1:7" x14ac:dyDescent="0.25">
      <c r="A24" s="207" t="s">
        <v>188</v>
      </c>
      <c r="B24" s="208"/>
      <c r="C24" s="208"/>
      <c r="D24" s="208"/>
      <c r="E24" s="208"/>
      <c r="F24" s="209"/>
      <c r="G24" s="113">
        <f>SUM(G22:G23)</f>
        <v>0</v>
      </c>
    </row>
    <row r="25" spans="1:7" x14ac:dyDescent="0.25">
      <c r="A25" s="110"/>
      <c r="B25" s="110"/>
      <c r="C25" s="110"/>
      <c r="D25" s="110"/>
      <c r="E25" s="110"/>
      <c r="F25" s="110"/>
      <c r="G25" s="110"/>
    </row>
    <row r="57" spans="2:3" x14ac:dyDescent="0.25">
      <c r="B57" s="71"/>
      <c r="C57" s="71"/>
    </row>
    <row r="68" spans="2:3" x14ac:dyDescent="0.25">
      <c r="B68" s="71"/>
      <c r="C68" s="71"/>
    </row>
    <row r="90" spans="2:3" x14ac:dyDescent="0.25">
      <c r="B90" s="71"/>
      <c r="C90" s="71"/>
    </row>
    <row r="99" spans="2:3" x14ac:dyDescent="0.25">
      <c r="B99" s="72"/>
      <c r="C99" s="72"/>
    </row>
  </sheetData>
  <mergeCells count="6">
    <mergeCell ref="A12:F12"/>
    <mergeCell ref="A1:G1"/>
    <mergeCell ref="A24:F24"/>
    <mergeCell ref="A14:G14"/>
    <mergeCell ref="A18:F18"/>
    <mergeCell ref="A20:G20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1CE0D-2337-4FAC-BDA8-20F815409556}">
  <sheetPr>
    <tabColor rgb="FF7030A0"/>
  </sheetPr>
  <dimension ref="A2:H51"/>
  <sheetViews>
    <sheetView workbookViewId="0"/>
  </sheetViews>
  <sheetFormatPr defaultRowHeight="15" x14ac:dyDescent="0.25"/>
  <cols>
    <col min="2" max="2" width="22.42578125" customWidth="1"/>
    <col min="3" max="3" width="25.42578125" customWidth="1"/>
    <col min="4" max="4" width="21.42578125" customWidth="1"/>
    <col min="5" max="5" width="21.5703125" customWidth="1"/>
    <col min="6" max="6" width="20.28515625" customWidth="1"/>
    <col min="258" max="258" width="22.42578125" customWidth="1"/>
    <col min="259" max="259" width="25.42578125" customWidth="1"/>
    <col min="260" max="260" width="21.42578125" customWidth="1"/>
    <col min="261" max="261" width="21.5703125" customWidth="1"/>
    <col min="262" max="262" width="20.28515625" customWidth="1"/>
    <col min="514" max="514" width="22.42578125" customWidth="1"/>
    <col min="515" max="515" width="25.42578125" customWidth="1"/>
    <col min="516" max="516" width="21.42578125" customWidth="1"/>
    <col min="517" max="517" width="21.5703125" customWidth="1"/>
    <col min="518" max="518" width="20.28515625" customWidth="1"/>
    <col min="770" max="770" width="22.42578125" customWidth="1"/>
    <col min="771" max="771" width="25.42578125" customWidth="1"/>
    <col min="772" max="772" width="21.42578125" customWidth="1"/>
    <col min="773" max="773" width="21.5703125" customWidth="1"/>
    <col min="774" max="774" width="20.28515625" customWidth="1"/>
    <col min="1026" max="1026" width="22.42578125" customWidth="1"/>
    <col min="1027" max="1027" width="25.42578125" customWidth="1"/>
    <col min="1028" max="1028" width="21.42578125" customWidth="1"/>
    <col min="1029" max="1029" width="21.5703125" customWidth="1"/>
    <col min="1030" max="1030" width="20.28515625" customWidth="1"/>
    <col min="1282" max="1282" width="22.42578125" customWidth="1"/>
    <col min="1283" max="1283" width="25.42578125" customWidth="1"/>
    <col min="1284" max="1284" width="21.42578125" customWidth="1"/>
    <col min="1285" max="1285" width="21.5703125" customWidth="1"/>
    <col min="1286" max="1286" width="20.28515625" customWidth="1"/>
    <col min="1538" max="1538" width="22.42578125" customWidth="1"/>
    <col min="1539" max="1539" width="25.42578125" customWidth="1"/>
    <col min="1540" max="1540" width="21.42578125" customWidth="1"/>
    <col min="1541" max="1541" width="21.5703125" customWidth="1"/>
    <col min="1542" max="1542" width="20.28515625" customWidth="1"/>
    <col min="1794" max="1794" width="22.42578125" customWidth="1"/>
    <col min="1795" max="1795" width="25.42578125" customWidth="1"/>
    <col min="1796" max="1796" width="21.42578125" customWidth="1"/>
    <col min="1797" max="1797" width="21.5703125" customWidth="1"/>
    <col min="1798" max="1798" width="20.28515625" customWidth="1"/>
    <col min="2050" max="2050" width="22.42578125" customWidth="1"/>
    <col min="2051" max="2051" width="25.42578125" customWidth="1"/>
    <col min="2052" max="2052" width="21.42578125" customWidth="1"/>
    <col min="2053" max="2053" width="21.5703125" customWidth="1"/>
    <col min="2054" max="2054" width="20.28515625" customWidth="1"/>
    <col min="2306" max="2306" width="22.42578125" customWidth="1"/>
    <col min="2307" max="2307" width="25.42578125" customWidth="1"/>
    <col min="2308" max="2308" width="21.42578125" customWidth="1"/>
    <col min="2309" max="2309" width="21.5703125" customWidth="1"/>
    <col min="2310" max="2310" width="20.28515625" customWidth="1"/>
    <col min="2562" max="2562" width="22.42578125" customWidth="1"/>
    <col min="2563" max="2563" width="25.42578125" customWidth="1"/>
    <col min="2564" max="2564" width="21.42578125" customWidth="1"/>
    <col min="2565" max="2565" width="21.5703125" customWidth="1"/>
    <col min="2566" max="2566" width="20.28515625" customWidth="1"/>
    <col min="2818" max="2818" width="22.42578125" customWidth="1"/>
    <col min="2819" max="2819" width="25.42578125" customWidth="1"/>
    <col min="2820" max="2820" width="21.42578125" customWidth="1"/>
    <col min="2821" max="2821" width="21.5703125" customWidth="1"/>
    <col min="2822" max="2822" width="20.28515625" customWidth="1"/>
    <col min="3074" max="3074" width="22.42578125" customWidth="1"/>
    <col min="3075" max="3075" width="25.42578125" customWidth="1"/>
    <col min="3076" max="3076" width="21.42578125" customWidth="1"/>
    <col min="3077" max="3077" width="21.5703125" customWidth="1"/>
    <col min="3078" max="3078" width="20.28515625" customWidth="1"/>
    <col min="3330" max="3330" width="22.42578125" customWidth="1"/>
    <col min="3331" max="3331" width="25.42578125" customWidth="1"/>
    <col min="3332" max="3332" width="21.42578125" customWidth="1"/>
    <col min="3333" max="3333" width="21.5703125" customWidth="1"/>
    <col min="3334" max="3334" width="20.28515625" customWidth="1"/>
    <col min="3586" max="3586" width="22.42578125" customWidth="1"/>
    <col min="3587" max="3587" width="25.42578125" customWidth="1"/>
    <col min="3588" max="3588" width="21.42578125" customWidth="1"/>
    <col min="3589" max="3589" width="21.5703125" customWidth="1"/>
    <col min="3590" max="3590" width="20.28515625" customWidth="1"/>
    <col min="3842" max="3842" width="22.42578125" customWidth="1"/>
    <col min="3843" max="3843" width="25.42578125" customWidth="1"/>
    <col min="3844" max="3844" width="21.42578125" customWidth="1"/>
    <col min="3845" max="3845" width="21.5703125" customWidth="1"/>
    <col min="3846" max="3846" width="20.28515625" customWidth="1"/>
    <col min="4098" max="4098" width="22.42578125" customWidth="1"/>
    <col min="4099" max="4099" width="25.42578125" customWidth="1"/>
    <col min="4100" max="4100" width="21.42578125" customWidth="1"/>
    <col min="4101" max="4101" width="21.5703125" customWidth="1"/>
    <col min="4102" max="4102" width="20.28515625" customWidth="1"/>
    <col min="4354" max="4354" width="22.42578125" customWidth="1"/>
    <col min="4355" max="4355" width="25.42578125" customWidth="1"/>
    <col min="4356" max="4356" width="21.42578125" customWidth="1"/>
    <col min="4357" max="4357" width="21.5703125" customWidth="1"/>
    <col min="4358" max="4358" width="20.28515625" customWidth="1"/>
    <col min="4610" max="4610" width="22.42578125" customWidth="1"/>
    <col min="4611" max="4611" width="25.42578125" customWidth="1"/>
    <col min="4612" max="4612" width="21.42578125" customWidth="1"/>
    <col min="4613" max="4613" width="21.5703125" customWidth="1"/>
    <col min="4614" max="4614" width="20.28515625" customWidth="1"/>
    <col min="4866" max="4866" width="22.42578125" customWidth="1"/>
    <col min="4867" max="4867" width="25.42578125" customWidth="1"/>
    <col min="4868" max="4868" width="21.42578125" customWidth="1"/>
    <col min="4869" max="4869" width="21.5703125" customWidth="1"/>
    <col min="4870" max="4870" width="20.28515625" customWidth="1"/>
    <col min="5122" max="5122" width="22.42578125" customWidth="1"/>
    <col min="5123" max="5123" width="25.42578125" customWidth="1"/>
    <col min="5124" max="5124" width="21.42578125" customWidth="1"/>
    <col min="5125" max="5125" width="21.5703125" customWidth="1"/>
    <col min="5126" max="5126" width="20.28515625" customWidth="1"/>
    <col min="5378" max="5378" width="22.42578125" customWidth="1"/>
    <col min="5379" max="5379" width="25.42578125" customWidth="1"/>
    <col min="5380" max="5380" width="21.42578125" customWidth="1"/>
    <col min="5381" max="5381" width="21.5703125" customWidth="1"/>
    <col min="5382" max="5382" width="20.28515625" customWidth="1"/>
    <col min="5634" max="5634" width="22.42578125" customWidth="1"/>
    <col min="5635" max="5635" width="25.42578125" customWidth="1"/>
    <col min="5636" max="5636" width="21.42578125" customWidth="1"/>
    <col min="5637" max="5637" width="21.5703125" customWidth="1"/>
    <col min="5638" max="5638" width="20.28515625" customWidth="1"/>
    <col min="5890" max="5890" width="22.42578125" customWidth="1"/>
    <col min="5891" max="5891" width="25.42578125" customWidth="1"/>
    <col min="5892" max="5892" width="21.42578125" customWidth="1"/>
    <col min="5893" max="5893" width="21.5703125" customWidth="1"/>
    <col min="5894" max="5894" width="20.28515625" customWidth="1"/>
    <col min="6146" max="6146" width="22.42578125" customWidth="1"/>
    <col min="6147" max="6147" width="25.42578125" customWidth="1"/>
    <col min="6148" max="6148" width="21.42578125" customWidth="1"/>
    <col min="6149" max="6149" width="21.5703125" customWidth="1"/>
    <col min="6150" max="6150" width="20.28515625" customWidth="1"/>
    <col min="6402" max="6402" width="22.42578125" customWidth="1"/>
    <col min="6403" max="6403" width="25.42578125" customWidth="1"/>
    <col min="6404" max="6404" width="21.42578125" customWidth="1"/>
    <col min="6405" max="6405" width="21.5703125" customWidth="1"/>
    <col min="6406" max="6406" width="20.28515625" customWidth="1"/>
    <col min="6658" max="6658" width="22.42578125" customWidth="1"/>
    <col min="6659" max="6659" width="25.42578125" customWidth="1"/>
    <col min="6660" max="6660" width="21.42578125" customWidth="1"/>
    <col min="6661" max="6661" width="21.5703125" customWidth="1"/>
    <col min="6662" max="6662" width="20.28515625" customWidth="1"/>
    <col min="6914" max="6914" width="22.42578125" customWidth="1"/>
    <col min="6915" max="6915" width="25.42578125" customWidth="1"/>
    <col min="6916" max="6916" width="21.42578125" customWidth="1"/>
    <col min="6917" max="6917" width="21.5703125" customWidth="1"/>
    <col min="6918" max="6918" width="20.28515625" customWidth="1"/>
    <col min="7170" max="7170" width="22.42578125" customWidth="1"/>
    <col min="7171" max="7171" width="25.42578125" customWidth="1"/>
    <col min="7172" max="7172" width="21.42578125" customWidth="1"/>
    <col min="7173" max="7173" width="21.5703125" customWidth="1"/>
    <col min="7174" max="7174" width="20.28515625" customWidth="1"/>
    <col min="7426" max="7426" width="22.42578125" customWidth="1"/>
    <col min="7427" max="7427" width="25.42578125" customWidth="1"/>
    <col min="7428" max="7428" width="21.42578125" customWidth="1"/>
    <col min="7429" max="7429" width="21.5703125" customWidth="1"/>
    <col min="7430" max="7430" width="20.28515625" customWidth="1"/>
    <col min="7682" max="7682" width="22.42578125" customWidth="1"/>
    <col min="7683" max="7683" width="25.42578125" customWidth="1"/>
    <col min="7684" max="7684" width="21.42578125" customWidth="1"/>
    <col min="7685" max="7685" width="21.5703125" customWidth="1"/>
    <col min="7686" max="7686" width="20.28515625" customWidth="1"/>
    <col min="7938" max="7938" width="22.42578125" customWidth="1"/>
    <col min="7939" max="7939" width="25.42578125" customWidth="1"/>
    <col min="7940" max="7940" width="21.42578125" customWidth="1"/>
    <col min="7941" max="7941" width="21.5703125" customWidth="1"/>
    <col min="7942" max="7942" width="20.28515625" customWidth="1"/>
    <col min="8194" max="8194" width="22.42578125" customWidth="1"/>
    <col min="8195" max="8195" width="25.42578125" customWidth="1"/>
    <col min="8196" max="8196" width="21.42578125" customWidth="1"/>
    <col min="8197" max="8197" width="21.5703125" customWidth="1"/>
    <col min="8198" max="8198" width="20.28515625" customWidth="1"/>
    <col min="8450" max="8450" width="22.42578125" customWidth="1"/>
    <col min="8451" max="8451" width="25.42578125" customWidth="1"/>
    <col min="8452" max="8452" width="21.42578125" customWidth="1"/>
    <col min="8453" max="8453" width="21.5703125" customWidth="1"/>
    <col min="8454" max="8454" width="20.28515625" customWidth="1"/>
    <col min="8706" max="8706" width="22.42578125" customWidth="1"/>
    <col min="8707" max="8707" width="25.42578125" customWidth="1"/>
    <col min="8708" max="8708" width="21.42578125" customWidth="1"/>
    <col min="8709" max="8709" width="21.5703125" customWidth="1"/>
    <col min="8710" max="8710" width="20.28515625" customWidth="1"/>
    <col min="8962" max="8962" width="22.42578125" customWidth="1"/>
    <col min="8963" max="8963" width="25.42578125" customWidth="1"/>
    <col min="8964" max="8964" width="21.42578125" customWidth="1"/>
    <col min="8965" max="8965" width="21.5703125" customWidth="1"/>
    <col min="8966" max="8966" width="20.28515625" customWidth="1"/>
    <col min="9218" max="9218" width="22.42578125" customWidth="1"/>
    <col min="9219" max="9219" width="25.42578125" customWidth="1"/>
    <col min="9220" max="9220" width="21.42578125" customWidth="1"/>
    <col min="9221" max="9221" width="21.5703125" customWidth="1"/>
    <col min="9222" max="9222" width="20.28515625" customWidth="1"/>
    <col min="9474" max="9474" width="22.42578125" customWidth="1"/>
    <col min="9475" max="9475" width="25.42578125" customWidth="1"/>
    <col min="9476" max="9476" width="21.42578125" customWidth="1"/>
    <col min="9477" max="9477" width="21.5703125" customWidth="1"/>
    <col min="9478" max="9478" width="20.28515625" customWidth="1"/>
    <col min="9730" max="9730" width="22.42578125" customWidth="1"/>
    <col min="9731" max="9731" width="25.42578125" customWidth="1"/>
    <col min="9732" max="9732" width="21.42578125" customWidth="1"/>
    <col min="9733" max="9733" width="21.5703125" customWidth="1"/>
    <col min="9734" max="9734" width="20.28515625" customWidth="1"/>
    <col min="9986" max="9986" width="22.42578125" customWidth="1"/>
    <col min="9987" max="9987" width="25.42578125" customWidth="1"/>
    <col min="9988" max="9988" width="21.42578125" customWidth="1"/>
    <col min="9989" max="9989" width="21.5703125" customWidth="1"/>
    <col min="9990" max="9990" width="20.28515625" customWidth="1"/>
    <col min="10242" max="10242" width="22.42578125" customWidth="1"/>
    <col min="10243" max="10243" width="25.42578125" customWidth="1"/>
    <col min="10244" max="10244" width="21.42578125" customWidth="1"/>
    <col min="10245" max="10245" width="21.5703125" customWidth="1"/>
    <col min="10246" max="10246" width="20.28515625" customWidth="1"/>
    <col min="10498" max="10498" width="22.42578125" customWidth="1"/>
    <col min="10499" max="10499" width="25.42578125" customWidth="1"/>
    <col min="10500" max="10500" width="21.42578125" customWidth="1"/>
    <col min="10501" max="10501" width="21.5703125" customWidth="1"/>
    <col min="10502" max="10502" width="20.28515625" customWidth="1"/>
    <col min="10754" max="10754" width="22.42578125" customWidth="1"/>
    <col min="10755" max="10755" width="25.42578125" customWidth="1"/>
    <col min="10756" max="10756" width="21.42578125" customWidth="1"/>
    <col min="10757" max="10757" width="21.5703125" customWidth="1"/>
    <col min="10758" max="10758" width="20.28515625" customWidth="1"/>
    <col min="11010" max="11010" width="22.42578125" customWidth="1"/>
    <col min="11011" max="11011" width="25.42578125" customWidth="1"/>
    <col min="11012" max="11012" width="21.42578125" customWidth="1"/>
    <col min="11013" max="11013" width="21.5703125" customWidth="1"/>
    <col min="11014" max="11014" width="20.28515625" customWidth="1"/>
    <col min="11266" max="11266" width="22.42578125" customWidth="1"/>
    <col min="11267" max="11267" width="25.42578125" customWidth="1"/>
    <col min="11268" max="11268" width="21.42578125" customWidth="1"/>
    <col min="11269" max="11269" width="21.5703125" customWidth="1"/>
    <col min="11270" max="11270" width="20.28515625" customWidth="1"/>
    <col min="11522" max="11522" width="22.42578125" customWidth="1"/>
    <col min="11523" max="11523" width="25.42578125" customWidth="1"/>
    <col min="11524" max="11524" width="21.42578125" customWidth="1"/>
    <col min="11525" max="11525" width="21.5703125" customWidth="1"/>
    <col min="11526" max="11526" width="20.28515625" customWidth="1"/>
    <col min="11778" max="11778" width="22.42578125" customWidth="1"/>
    <col min="11779" max="11779" width="25.42578125" customWidth="1"/>
    <col min="11780" max="11780" width="21.42578125" customWidth="1"/>
    <col min="11781" max="11781" width="21.5703125" customWidth="1"/>
    <col min="11782" max="11782" width="20.28515625" customWidth="1"/>
    <col min="12034" max="12034" width="22.42578125" customWidth="1"/>
    <col min="12035" max="12035" width="25.42578125" customWidth="1"/>
    <col min="12036" max="12036" width="21.42578125" customWidth="1"/>
    <col min="12037" max="12037" width="21.5703125" customWidth="1"/>
    <col min="12038" max="12038" width="20.28515625" customWidth="1"/>
    <col min="12290" max="12290" width="22.42578125" customWidth="1"/>
    <col min="12291" max="12291" width="25.42578125" customWidth="1"/>
    <col min="12292" max="12292" width="21.42578125" customWidth="1"/>
    <col min="12293" max="12293" width="21.5703125" customWidth="1"/>
    <col min="12294" max="12294" width="20.28515625" customWidth="1"/>
    <col min="12546" max="12546" width="22.42578125" customWidth="1"/>
    <col min="12547" max="12547" width="25.42578125" customWidth="1"/>
    <col min="12548" max="12548" width="21.42578125" customWidth="1"/>
    <col min="12549" max="12549" width="21.5703125" customWidth="1"/>
    <col min="12550" max="12550" width="20.28515625" customWidth="1"/>
    <col min="12802" max="12802" width="22.42578125" customWidth="1"/>
    <col min="12803" max="12803" width="25.42578125" customWidth="1"/>
    <col min="12804" max="12804" width="21.42578125" customWidth="1"/>
    <col min="12805" max="12805" width="21.5703125" customWidth="1"/>
    <col min="12806" max="12806" width="20.28515625" customWidth="1"/>
    <col min="13058" max="13058" width="22.42578125" customWidth="1"/>
    <col min="13059" max="13059" width="25.42578125" customWidth="1"/>
    <col min="13060" max="13060" width="21.42578125" customWidth="1"/>
    <col min="13061" max="13061" width="21.5703125" customWidth="1"/>
    <col min="13062" max="13062" width="20.28515625" customWidth="1"/>
    <col min="13314" max="13314" width="22.42578125" customWidth="1"/>
    <col min="13315" max="13315" width="25.42578125" customWidth="1"/>
    <col min="13316" max="13316" width="21.42578125" customWidth="1"/>
    <col min="13317" max="13317" width="21.5703125" customWidth="1"/>
    <col min="13318" max="13318" width="20.28515625" customWidth="1"/>
    <col min="13570" max="13570" width="22.42578125" customWidth="1"/>
    <col min="13571" max="13571" width="25.42578125" customWidth="1"/>
    <col min="13572" max="13572" width="21.42578125" customWidth="1"/>
    <col min="13573" max="13573" width="21.5703125" customWidth="1"/>
    <col min="13574" max="13574" width="20.28515625" customWidth="1"/>
    <col min="13826" max="13826" width="22.42578125" customWidth="1"/>
    <col min="13827" max="13827" width="25.42578125" customWidth="1"/>
    <col min="13828" max="13828" width="21.42578125" customWidth="1"/>
    <col min="13829" max="13829" width="21.5703125" customWidth="1"/>
    <col min="13830" max="13830" width="20.28515625" customWidth="1"/>
    <col min="14082" max="14082" width="22.42578125" customWidth="1"/>
    <col min="14083" max="14083" width="25.42578125" customWidth="1"/>
    <col min="14084" max="14084" width="21.42578125" customWidth="1"/>
    <col min="14085" max="14085" width="21.5703125" customWidth="1"/>
    <col min="14086" max="14086" width="20.28515625" customWidth="1"/>
    <col min="14338" max="14338" width="22.42578125" customWidth="1"/>
    <col min="14339" max="14339" width="25.42578125" customWidth="1"/>
    <col min="14340" max="14340" width="21.42578125" customWidth="1"/>
    <col min="14341" max="14341" width="21.5703125" customWidth="1"/>
    <col min="14342" max="14342" width="20.28515625" customWidth="1"/>
    <col min="14594" max="14594" width="22.42578125" customWidth="1"/>
    <col min="14595" max="14595" width="25.42578125" customWidth="1"/>
    <col min="14596" max="14596" width="21.42578125" customWidth="1"/>
    <col min="14597" max="14597" width="21.5703125" customWidth="1"/>
    <col min="14598" max="14598" width="20.28515625" customWidth="1"/>
    <col min="14850" max="14850" width="22.42578125" customWidth="1"/>
    <col min="14851" max="14851" width="25.42578125" customWidth="1"/>
    <col min="14852" max="14852" width="21.42578125" customWidth="1"/>
    <col min="14853" max="14853" width="21.5703125" customWidth="1"/>
    <col min="14854" max="14854" width="20.28515625" customWidth="1"/>
    <col min="15106" max="15106" width="22.42578125" customWidth="1"/>
    <col min="15107" max="15107" width="25.42578125" customWidth="1"/>
    <col min="15108" max="15108" width="21.42578125" customWidth="1"/>
    <col min="15109" max="15109" width="21.5703125" customWidth="1"/>
    <col min="15110" max="15110" width="20.28515625" customWidth="1"/>
    <col min="15362" max="15362" width="22.42578125" customWidth="1"/>
    <col min="15363" max="15363" width="25.42578125" customWidth="1"/>
    <col min="15364" max="15364" width="21.42578125" customWidth="1"/>
    <col min="15365" max="15365" width="21.5703125" customWidth="1"/>
    <col min="15366" max="15366" width="20.28515625" customWidth="1"/>
    <col min="15618" max="15618" width="22.42578125" customWidth="1"/>
    <col min="15619" max="15619" width="25.42578125" customWidth="1"/>
    <col min="15620" max="15620" width="21.42578125" customWidth="1"/>
    <col min="15621" max="15621" width="21.5703125" customWidth="1"/>
    <col min="15622" max="15622" width="20.28515625" customWidth="1"/>
    <col min="15874" max="15874" width="22.42578125" customWidth="1"/>
    <col min="15875" max="15875" width="25.42578125" customWidth="1"/>
    <col min="15876" max="15876" width="21.42578125" customWidth="1"/>
    <col min="15877" max="15877" width="21.5703125" customWidth="1"/>
    <col min="15878" max="15878" width="20.28515625" customWidth="1"/>
    <col min="16130" max="16130" width="22.42578125" customWidth="1"/>
    <col min="16131" max="16131" width="25.42578125" customWidth="1"/>
    <col min="16132" max="16132" width="21.42578125" customWidth="1"/>
    <col min="16133" max="16133" width="21.5703125" customWidth="1"/>
    <col min="16134" max="16134" width="20.28515625" customWidth="1"/>
  </cols>
  <sheetData>
    <row r="2" spans="1:8" x14ac:dyDescent="0.25">
      <c r="A2" s="94" t="s">
        <v>220</v>
      </c>
    </row>
    <row r="3" spans="1:8" ht="24.75" customHeight="1" x14ac:dyDescent="0.25">
      <c r="A3" s="94" t="s">
        <v>221</v>
      </c>
    </row>
    <row r="4" spans="1:8" ht="17.25" customHeight="1" x14ac:dyDescent="0.25">
      <c r="A4" s="94"/>
    </row>
    <row r="5" spans="1:8" ht="30" customHeight="1" x14ac:dyDescent="0.25">
      <c r="A5" s="216" t="s">
        <v>222</v>
      </c>
      <c r="B5" s="216"/>
      <c r="C5" s="216"/>
      <c r="D5" s="216"/>
      <c r="E5" s="216"/>
      <c r="F5" s="216"/>
    </row>
    <row r="6" spans="1:8" ht="20.25" customHeight="1" x14ac:dyDescent="0.25"/>
    <row r="7" spans="1:8" ht="30" customHeight="1" x14ac:dyDescent="0.25">
      <c r="A7" s="217" t="s">
        <v>261</v>
      </c>
      <c r="B7" s="217"/>
      <c r="C7" s="217"/>
      <c r="D7" s="217"/>
      <c r="E7" s="217"/>
      <c r="F7" s="217"/>
    </row>
    <row r="8" spans="1:8" ht="20.25" customHeight="1" x14ac:dyDescent="0.25">
      <c r="A8" s="95"/>
      <c r="B8" s="95"/>
      <c r="C8" s="95"/>
      <c r="D8" s="95"/>
      <c r="E8" s="95"/>
      <c r="F8" s="95"/>
    </row>
    <row r="9" spans="1:8" ht="20.25" customHeight="1" x14ac:dyDescent="0.25">
      <c r="A9" s="218" t="s">
        <v>260</v>
      </c>
      <c r="B9" s="218"/>
      <c r="C9" s="218"/>
      <c r="D9" s="218"/>
      <c r="E9" s="218"/>
      <c r="F9" s="218"/>
    </row>
    <row r="10" spans="1:8" ht="20.25" customHeight="1" x14ac:dyDescent="0.25">
      <c r="A10" s="218" t="s">
        <v>259</v>
      </c>
      <c r="B10" s="218"/>
      <c r="C10" s="218"/>
      <c r="D10" s="218"/>
      <c r="E10" s="218"/>
      <c r="F10" s="218"/>
    </row>
    <row r="11" spans="1:8" ht="20.25" customHeight="1" x14ac:dyDescent="0.25"/>
    <row r="12" spans="1:8" ht="18.75" customHeight="1" x14ac:dyDescent="0.25">
      <c r="A12" s="219" t="s">
        <v>257</v>
      </c>
      <c r="B12" s="219"/>
      <c r="C12" s="219"/>
      <c r="D12" s="219"/>
      <c r="E12" s="219"/>
      <c r="F12" s="219"/>
    </row>
    <row r="13" spans="1:8" ht="30" x14ac:dyDescent="0.25">
      <c r="A13" s="96" t="s">
        <v>223</v>
      </c>
      <c r="B13" s="97" t="s">
        <v>224</v>
      </c>
      <c r="C13" s="97" t="s">
        <v>225</v>
      </c>
      <c r="D13" s="98" t="s">
        <v>226</v>
      </c>
      <c r="E13" s="97" t="s">
        <v>227</v>
      </c>
      <c r="F13" s="97" t="s">
        <v>228</v>
      </c>
      <c r="G13" s="94"/>
      <c r="H13" s="94"/>
    </row>
    <row r="14" spans="1:8" x14ac:dyDescent="0.25">
      <c r="A14" s="99"/>
      <c r="B14" s="100">
        <v>0</v>
      </c>
      <c r="C14" s="100">
        <f>B14*0.0165</f>
        <v>0</v>
      </c>
      <c r="D14" s="100">
        <v>0</v>
      </c>
      <c r="E14" s="100">
        <f>C14-D14</f>
        <v>0</v>
      </c>
      <c r="F14" s="101" t="e">
        <f>(E14/B14)*100</f>
        <v>#DIV/0!</v>
      </c>
    </row>
    <row r="15" spans="1:8" x14ac:dyDescent="0.25">
      <c r="A15" s="99"/>
      <c r="B15" s="100">
        <v>0</v>
      </c>
      <c r="C15" s="100">
        <f t="shared" ref="C15:C25" si="0">B15*0.0165</f>
        <v>0</v>
      </c>
      <c r="D15" s="100">
        <v>0</v>
      </c>
      <c r="E15" s="100">
        <f t="shared" ref="E15:E25" si="1">C15-D15</f>
        <v>0</v>
      </c>
      <c r="F15" s="101" t="e">
        <f t="shared" ref="F15:F25" si="2">(E15/B15)*100</f>
        <v>#DIV/0!</v>
      </c>
    </row>
    <row r="16" spans="1:8" x14ac:dyDescent="0.25">
      <c r="A16" s="99"/>
      <c r="B16" s="100">
        <v>0</v>
      </c>
      <c r="C16" s="100">
        <f t="shared" si="0"/>
        <v>0</v>
      </c>
      <c r="D16" s="100">
        <v>0</v>
      </c>
      <c r="E16" s="100">
        <f t="shared" si="1"/>
        <v>0</v>
      </c>
      <c r="F16" s="101" t="e">
        <f t="shared" si="2"/>
        <v>#DIV/0!</v>
      </c>
    </row>
    <row r="17" spans="1:6" x14ac:dyDescent="0.25">
      <c r="A17" s="99"/>
      <c r="B17" s="100">
        <v>0</v>
      </c>
      <c r="C17" s="100">
        <f t="shared" si="0"/>
        <v>0</v>
      </c>
      <c r="D17" s="100">
        <v>0</v>
      </c>
      <c r="E17" s="100">
        <f t="shared" si="1"/>
        <v>0</v>
      </c>
      <c r="F17" s="101" t="e">
        <f t="shared" si="2"/>
        <v>#DIV/0!</v>
      </c>
    </row>
    <row r="18" spans="1:6" x14ac:dyDescent="0.25">
      <c r="A18" s="99"/>
      <c r="B18" s="100">
        <v>0</v>
      </c>
      <c r="C18" s="100">
        <f t="shared" si="0"/>
        <v>0</v>
      </c>
      <c r="D18" s="100">
        <v>0</v>
      </c>
      <c r="E18" s="100">
        <f t="shared" si="1"/>
        <v>0</v>
      </c>
      <c r="F18" s="101" t="e">
        <f t="shared" si="2"/>
        <v>#DIV/0!</v>
      </c>
    </row>
    <row r="19" spans="1:6" x14ac:dyDescent="0.25">
      <c r="A19" s="99"/>
      <c r="B19" s="100">
        <v>0</v>
      </c>
      <c r="C19" s="100">
        <f t="shared" si="0"/>
        <v>0</v>
      </c>
      <c r="D19" s="100">
        <v>0</v>
      </c>
      <c r="E19" s="100">
        <f t="shared" si="1"/>
        <v>0</v>
      </c>
      <c r="F19" s="101" t="e">
        <f t="shared" si="2"/>
        <v>#DIV/0!</v>
      </c>
    </row>
    <row r="20" spans="1:6" x14ac:dyDescent="0.25">
      <c r="A20" s="99"/>
      <c r="B20" s="100">
        <v>0</v>
      </c>
      <c r="C20" s="100">
        <f t="shared" si="0"/>
        <v>0</v>
      </c>
      <c r="D20" s="100">
        <v>0</v>
      </c>
      <c r="E20" s="100">
        <f t="shared" si="1"/>
        <v>0</v>
      </c>
      <c r="F20" s="101" t="e">
        <f t="shared" si="2"/>
        <v>#DIV/0!</v>
      </c>
    </row>
    <row r="21" spans="1:6" x14ac:dyDescent="0.25">
      <c r="A21" s="99"/>
      <c r="B21" s="100">
        <v>0</v>
      </c>
      <c r="C21" s="100">
        <f t="shared" si="0"/>
        <v>0</v>
      </c>
      <c r="D21" s="100">
        <v>0</v>
      </c>
      <c r="E21" s="100">
        <f t="shared" si="1"/>
        <v>0</v>
      </c>
      <c r="F21" s="101" t="e">
        <f t="shared" si="2"/>
        <v>#DIV/0!</v>
      </c>
    </row>
    <row r="22" spans="1:6" x14ac:dyDescent="0.25">
      <c r="A22" s="99"/>
      <c r="B22" s="100">
        <v>0</v>
      </c>
      <c r="C22" s="100">
        <f t="shared" si="0"/>
        <v>0</v>
      </c>
      <c r="D22" s="100">
        <v>0</v>
      </c>
      <c r="E22" s="100">
        <f t="shared" si="1"/>
        <v>0</v>
      </c>
      <c r="F22" s="101" t="e">
        <f t="shared" si="2"/>
        <v>#DIV/0!</v>
      </c>
    </row>
    <row r="23" spans="1:6" x14ac:dyDescent="0.25">
      <c r="A23" s="99"/>
      <c r="B23" s="100">
        <v>0</v>
      </c>
      <c r="C23" s="100">
        <f t="shared" si="0"/>
        <v>0</v>
      </c>
      <c r="D23" s="100">
        <v>0</v>
      </c>
      <c r="E23" s="100">
        <f t="shared" si="1"/>
        <v>0</v>
      </c>
      <c r="F23" s="101" t="e">
        <f t="shared" si="2"/>
        <v>#DIV/0!</v>
      </c>
    </row>
    <row r="24" spans="1:6" x14ac:dyDescent="0.25">
      <c r="A24" s="99"/>
      <c r="B24" s="100">
        <v>0</v>
      </c>
      <c r="C24" s="100">
        <f t="shared" si="0"/>
        <v>0</v>
      </c>
      <c r="D24" s="100">
        <v>0</v>
      </c>
      <c r="E24" s="100">
        <f t="shared" si="1"/>
        <v>0</v>
      </c>
      <c r="F24" s="101" t="e">
        <f t="shared" si="2"/>
        <v>#DIV/0!</v>
      </c>
    </row>
    <row r="25" spans="1:6" ht="15.75" thickBot="1" x14ac:dyDescent="0.3">
      <c r="A25" s="99"/>
      <c r="B25" s="100">
        <v>0</v>
      </c>
      <c r="C25" s="100">
        <f t="shared" si="0"/>
        <v>0</v>
      </c>
      <c r="D25" s="100">
        <v>0</v>
      </c>
      <c r="E25" s="100">
        <f t="shared" si="1"/>
        <v>0</v>
      </c>
      <c r="F25" s="101" t="e">
        <f t="shared" si="2"/>
        <v>#DIV/0!</v>
      </c>
    </row>
    <row r="26" spans="1:6" ht="15.75" thickBot="1" x14ac:dyDescent="0.3">
      <c r="A26" s="213" t="s">
        <v>229</v>
      </c>
      <c r="B26" s="214"/>
      <c r="C26" s="214"/>
      <c r="D26" s="214"/>
      <c r="E26" s="215"/>
      <c r="F26" s="102" t="e">
        <f>SUM(F14:F25)/12</f>
        <v>#DIV/0!</v>
      </c>
    </row>
    <row r="31" spans="1:6" x14ac:dyDescent="0.25">
      <c r="A31" s="219" t="s">
        <v>258</v>
      </c>
      <c r="B31" s="219"/>
      <c r="C31" s="219"/>
      <c r="D31" s="219"/>
      <c r="E31" s="219"/>
      <c r="F31" s="219"/>
    </row>
    <row r="32" spans="1:6" ht="30" x14ac:dyDescent="0.25">
      <c r="A32" s="96" t="s">
        <v>223</v>
      </c>
      <c r="B32" s="97" t="s">
        <v>224</v>
      </c>
      <c r="C32" s="97" t="s">
        <v>230</v>
      </c>
      <c r="D32" s="98" t="s">
        <v>226</v>
      </c>
      <c r="E32" s="97" t="s">
        <v>227</v>
      </c>
      <c r="F32" s="97" t="s">
        <v>228</v>
      </c>
    </row>
    <row r="33" spans="1:6" x14ac:dyDescent="0.25">
      <c r="A33" s="99"/>
      <c r="B33" s="100">
        <v>0</v>
      </c>
      <c r="C33" s="100">
        <f>B33*0.076</f>
        <v>0</v>
      </c>
      <c r="D33" s="100">
        <v>0</v>
      </c>
      <c r="E33" s="100">
        <f>C33-D33</f>
        <v>0</v>
      </c>
      <c r="F33" s="101" t="e">
        <f>(E33/B33)*100</f>
        <v>#DIV/0!</v>
      </c>
    </row>
    <row r="34" spans="1:6" x14ac:dyDescent="0.25">
      <c r="A34" s="99"/>
      <c r="B34" s="100">
        <v>0</v>
      </c>
      <c r="C34" s="100">
        <f t="shared" ref="C34:C44" si="3">B34*0.076</f>
        <v>0</v>
      </c>
      <c r="D34" s="100">
        <v>0</v>
      </c>
      <c r="E34" s="100">
        <f t="shared" ref="E34:E44" si="4">C34-D34</f>
        <v>0</v>
      </c>
      <c r="F34" s="101" t="e">
        <f t="shared" ref="F34:F44" si="5">(E34/B34)*100</f>
        <v>#DIV/0!</v>
      </c>
    </row>
    <row r="35" spans="1:6" x14ac:dyDescent="0.25">
      <c r="A35" s="99"/>
      <c r="B35" s="100">
        <v>0</v>
      </c>
      <c r="C35" s="100">
        <f t="shared" si="3"/>
        <v>0</v>
      </c>
      <c r="D35" s="100">
        <v>0</v>
      </c>
      <c r="E35" s="100">
        <f t="shared" si="4"/>
        <v>0</v>
      </c>
      <c r="F35" s="101" t="e">
        <f t="shared" si="5"/>
        <v>#DIV/0!</v>
      </c>
    </row>
    <row r="36" spans="1:6" x14ac:dyDescent="0.25">
      <c r="A36" s="99"/>
      <c r="B36" s="100">
        <v>0</v>
      </c>
      <c r="C36" s="100">
        <f t="shared" si="3"/>
        <v>0</v>
      </c>
      <c r="D36" s="100">
        <v>0</v>
      </c>
      <c r="E36" s="100">
        <f t="shared" si="4"/>
        <v>0</v>
      </c>
      <c r="F36" s="101" t="e">
        <f t="shared" si="5"/>
        <v>#DIV/0!</v>
      </c>
    </row>
    <row r="37" spans="1:6" x14ac:dyDescent="0.25">
      <c r="A37" s="99"/>
      <c r="B37" s="100">
        <v>0</v>
      </c>
      <c r="C37" s="100">
        <f t="shared" si="3"/>
        <v>0</v>
      </c>
      <c r="D37" s="100">
        <v>0</v>
      </c>
      <c r="E37" s="100">
        <f t="shared" si="4"/>
        <v>0</v>
      </c>
      <c r="F37" s="101" t="e">
        <f t="shared" si="5"/>
        <v>#DIV/0!</v>
      </c>
    </row>
    <row r="38" spans="1:6" x14ac:dyDescent="0.25">
      <c r="A38" s="99"/>
      <c r="B38" s="100">
        <v>0</v>
      </c>
      <c r="C38" s="100">
        <f t="shared" si="3"/>
        <v>0</v>
      </c>
      <c r="D38" s="100">
        <v>0</v>
      </c>
      <c r="E38" s="100">
        <f t="shared" si="4"/>
        <v>0</v>
      </c>
      <c r="F38" s="101" t="e">
        <f t="shared" si="5"/>
        <v>#DIV/0!</v>
      </c>
    </row>
    <row r="39" spans="1:6" x14ac:dyDescent="0.25">
      <c r="A39" s="99"/>
      <c r="B39" s="100">
        <v>0</v>
      </c>
      <c r="C39" s="100">
        <f t="shared" si="3"/>
        <v>0</v>
      </c>
      <c r="D39" s="100">
        <v>0</v>
      </c>
      <c r="E39" s="100">
        <f t="shared" si="4"/>
        <v>0</v>
      </c>
      <c r="F39" s="101" t="e">
        <f t="shared" si="5"/>
        <v>#DIV/0!</v>
      </c>
    </row>
    <row r="40" spans="1:6" x14ac:dyDescent="0.25">
      <c r="A40" s="99"/>
      <c r="B40" s="100">
        <v>0</v>
      </c>
      <c r="C40" s="100">
        <f t="shared" si="3"/>
        <v>0</v>
      </c>
      <c r="D40" s="100">
        <v>0</v>
      </c>
      <c r="E40" s="100">
        <f t="shared" si="4"/>
        <v>0</v>
      </c>
      <c r="F40" s="101" t="e">
        <f t="shared" si="5"/>
        <v>#DIV/0!</v>
      </c>
    </row>
    <row r="41" spans="1:6" x14ac:dyDescent="0.25">
      <c r="A41" s="99"/>
      <c r="B41" s="100">
        <v>0</v>
      </c>
      <c r="C41" s="100">
        <f t="shared" si="3"/>
        <v>0</v>
      </c>
      <c r="D41" s="100">
        <v>0</v>
      </c>
      <c r="E41" s="100">
        <f t="shared" si="4"/>
        <v>0</v>
      </c>
      <c r="F41" s="101" t="e">
        <f t="shared" si="5"/>
        <v>#DIV/0!</v>
      </c>
    </row>
    <row r="42" spans="1:6" x14ac:dyDescent="0.25">
      <c r="A42" s="99"/>
      <c r="B42" s="100">
        <v>0</v>
      </c>
      <c r="C42" s="100">
        <f t="shared" si="3"/>
        <v>0</v>
      </c>
      <c r="D42" s="100">
        <v>0</v>
      </c>
      <c r="E42" s="100">
        <f t="shared" si="4"/>
        <v>0</v>
      </c>
      <c r="F42" s="101" t="e">
        <f t="shared" si="5"/>
        <v>#DIV/0!</v>
      </c>
    </row>
    <row r="43" spans="1:6" x14ac:dyDescent="0.25">
      <c r="A43" s="99"/>
      <c r="B43" s="100">
        <v>0</v>
      </c>
      <c r="C43" s="100">
        <f t="shared" si="3"/>
        <v>0</v>
      </c>
      <c r="D43" s="100">
        <v>0</v>
      </c>
      <c r="E43" s="100">
        <f t="shared" si="4"/>
        <v>0</v>
      </c>
      <c r="F43" s="101" t="e">
        <f t="shared" si="5"/>
        <v>#DIV/0!</v>
      </c>
    </row>
    <row r="44" spans="1:6" ht="15.75" thickBot="1" x14ac:dyDescent="0.3">
      <c r="A44" s="99"/>
      <c r="B44" s="100">
        <v>0</v>
      </c>
      <c r="C44" s="100">
        <f t="shared" si="3"/>
        <v>0</v>
      </c>
      <c r="D44" s="100">
        <v>0</v>
      </c>
      <c r="E44" s="100">
        <f t="shared" si="4"/>
        <v>0</v>
      </c>
      <c r="F44" s="101" t="e">
        <f t="shared" si="5"/>
        <v>#DIV/0!</v>
      </c>
    </row>
    <row r="45" spans="1:6" ht="15.75" thickBot="1" x14ac:dyDescent="0.3">
      <c r="A45" s="213" t="s">
        <v>229</v>
      </c>
      <c r="B45" s="214"/>
      <c r="C45" s="214"/>
      <c r="D45" s="214"/>
      <c r="E45" s="215"/>
      <c r="F45" s="102" t="e">
        <f>SUM(F33:F44)/12</f>
        <v>#DIV/0!</v>
      </c>
    </row>
    <row r="50" spans="1:3" x14ac:dyDescent="0.25">
      <c r="A50" s="103"/>
      <c r="B50" s="103"/>
      <c r="C50" s="103"/>
    </row>
    <row r="51" spans="1:3" x14ac:dyDescent="0.25">
      <c r="A51" t="s">
        <v>231</v>
      </c>
    </row>
  </sheetData>
  <mergeCells count="8">
    <mergeCell ref="A45:E45"/>
    <mergeCell ref="A5:F5"/>
    <mergeCell ref="A7:F7"/>
    <mergeCell ref="A10:F10"/>
    <mergeCell ref="A12:F12"/>
    <mergeCell ref="A26:E26"/>
    <mergeCell ref="A31:F31"/>
    <mergeCell ref="A9:F9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E1A17-3597-4967-9466-CFC8E18581F6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5</vt:i4>
      </vt:variant>
    </vt:vector>
  </HeadingPairs>
  <TitlesOfParts>
    <vt:vector size="13" baseType="lpstr">
      <vt:lpstr>PROPOSTA</vt:lpstr>
      <vt:lpstr>Vigia Diurno</vt:lpstr>
      <vt:lpstr>Vigia Noturno</vt:lpstr>
      <vt:lpstr>Vigia Not. 3 e 4</vt:lpstr>
      <vt:lpstr>Vigia SDF</vt:lpstr>
      <vt:lpstr>Uniformes e EPIS</vt:lpstr>
      <vt:lpstr>Apuração PIS e COFINS</vt:lpstr>
      <vt:lpstr>Planilha2</vt:lpstr>
      <vt:lpstr>'Uniformes e EPIS'!Area_de_impressao</vt:lpstr>
      <vt:lpstr>'Vigia Diurno'!Area_de_impressao</vt:lpstr>
      <vt:lpstr>'Vigia Not. 3 e 4'!Area_de_impressao</vt:lpstr>
      <vt:lpstr>'Vigia Noturno'!Area_de_impressao</vt:lpstr>
      <vt:lpstr>'Vigia SDF'!Area_de_impressao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dc:description/>
  <cp:lastModifiedBy>Ana Paula Costa</cp:lastModifiedBy>
  <cp:revision>1</cp:revision>
  <cp:lastPrinted>2026-01-30T14:16:53Z</cp:lastPrinted>
  <dcterms:created xsi:type="dcterms:W3CDTF">2019-04-12T20:03:09Z</dcterms:created>
  <dcterms:modified xsi:type="dcterms:W3CDTF">2026-01-30T14:19:51Z</dcterms:modified>
  <dc:language>pt-BR</dc:language>
</cp:coreProperties>
</file>